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Φύλλο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0" i="1"/>
  <c r="G206" l="1"/>
  <c r="G105" l="1"/>
  <c r="G93"/>
  <c r="G168"/>
  <c r="G130"/>
  <c r="G118"/>
  <c r="M99"/>
  <c r="M98"/>
  <c r="G101"/>
  <c r="G100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6"/>
  <c r="G8"/>
  <c r="G9"/>
  <c r="G10"/>
  <c r="G11"/>
  <c r="G12"/>
  <c r="G13"/>
  <c r="G14"/>
  <c r="G15"/>
  <c r="G17"/>
  <c r="G21"/>
  <c r="G22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90"/>
  <c r="G91"/>
  <c r="G92"/>
  <c r="G6"/>
  <c r="J198"/>
  <c r="P99"/>
  <c r="W99"/>
  <c r="W98"/>
  <c r="V99"/>
  <c r="V98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6"/>
  <c r="V7"/>
  <c r="G7" s="1"/>
  <c r="V8"/>
  <c r="V9"/>
  <c r="V10"/>
  <c r="V11"/>
  <c r="V12"/>
  <c r="V13"/>
  <c r="V14"/>
  <c r="V15"/>
  <c r="V16"/>
  <c r="G16" s="1"/>
  <c r="V17"/>
  <c r="V18"/>
  <c r="G18" s="1"/>
  <c r="V19"/>
  <c r="G19" s="1"/>
  <c r="V20"/>
  <c r="G20" s="1"/>
  <c r="V21"/>
  <c r="V22"/>
  <c r="V23"/>
  <c r="G23" s="1"/>
  <c r="V24"/>
  <c r="G24" s="1"/>
  <c r="V25"/>
  <c r="G25" s="1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G66" s="1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G86" s="1"/>
  <c r="V87"/>
  <c r="G87" s="1"/>
  <c r="V88"/>
  <c r="G88" s="1"/>
  <c r="V89"/>
  <c r="G89" s="1"/>
  <c r="V90"/>
  <c r="V91"/>
  <c r="V92"/>
  <c r="V6"/>
  <c r="F198"/>
  <c r="G198" s="1"/>
  <c r="F189"/>
  <c r="F188"/>
  <c r="F176"/>
  <c r="F177"/>
  <c r="F178"/>
  <c r="F179"/>
  <c r="F180"/>
  <c r="F175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37"/>
  <c r="F126"/>
  <c r="F127"/>
  <c r="F128"/>
  <c r="F129"/>
  <c r="F125"/>
  <c r="W189"/>
  <c r="W188"/>
  <c r="V189"/>
  <c r="V188"/>
  <c r="W176"/>
  <c r="W177"/>
  <c r="W178"/>
  <c r="W179"/>
  <c r="W180"/>
  <c r="W175"/>
  <c r="V176"/>
  <c r="V177"/>
  <c r="V178"/>
  <c r="V179"/>
  <c r="V180"/>
  <c r="V175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37"/>
  <c r="W126"/>
  <c r="W127"/>
  <c r="W128"/>
  <c r="W129"/>
  <c r="W125"/>
  <c r="V126"/>
  <c r="V127"/>
  <c r="V128"/>
  <c r="V129"/>
  <c r="V125"/>
  <c r="W113"/>
  <c r="W114"/>
  <c r="W115"/>
  <c r="W116"/>
  <c r="W117"/>
  <c r="W112"/>
  <c r="V113"/>
  <c r="V114"/>
  <c r="V115"/>
  <c r="V116"/>
  <c r="V117"/>
  <c r="V112"/>
  <c r="F113"/>
  <c r="F114"/>
  <c r="F115"/>
  <c r="F116"/>
  <c r="F117"/>
  <c r="F112"/>
  <c r="F99"/>
  <c r="F98"/>
  <c r="W198"/>
  <c r="V193"/>
  <c r="V192"/>
  <c r="V191"/>
  <c r="K189"/>
  <c r="J189"/>
  <c r="J188"/>
  <c r="K188" s="1"/>
  <c r="P189"/>
  <c r="P188"/>
  <c r="N208"/>
  <c r="N207"/>
  <c r="N206"/>
  <c r="K208"/>
  <c r="K207"/>
  <c r="K206"/>
  <c r="S113"/>
  <c r="S114"/>
  <c r="S115"/>
  <c r="S116"/>
  <c r="S117"/>
  <c r="S112"/>
  <c r="T198"/>
  <c r="T189"/>
  <c r="T188"/>
  <c r="T176"/>
  <c r="T177"/>
  <c r="T178"/>
  <c r="T179"/>
  <c r="T180"/>
  <c r="T175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37"/>
  <c r="T113"/>
  <c r="T114"/>
  <c r="T115"/>
  <c r="T116"/>
  <c r="T117"/>
  <c r="T112"/>
  <c r="T99"/>
  <c r="T98"/>
  <c r="H101"/>
  <c r="K105"/>
  <c r="N105"/>
  <c r="J105"/>
  <c r="M24"/>
  <c r="N24"/>
  <c r="P24"/>
  <c r="P21"/>
  <c r="P20"/>
  <c r="M21"/>
  <c r="N21"/>
  <c r="M20"/>
  <c r="N20"/>
  <c r="S24"/>
  <c r="S21"/>
  <c r="S20"/>
  <c r="S198"/>
  <c r="S189"/>
  <c r="S188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37"/>
  <c r="S99"/>
  <c r="S98"/>
  <c r="S7"/>
  <c r="S8"/>
  <c r="S9"/>
  <c r="S10"/>
  <c r="S11"/>
  <c r="S12"/>
  <c r="S13"/>
  <c r="S14"/>
  <c r="S15"/>
  <c r="S16"/>
  <c r="S17"/>
  <c r="S18"/>
  <c r="S19"/>
  <c r="S22"/>
  <c r="S23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6"/>
  <c r="S126"/>
  <c r="S127"/>
  <c r="S128"/>
  <c r="S129"/>
  <c r="S125"/>
  <c r="S191"/>
  <c r="S192" s="1"/>
  <c r="S193" s="1"/>
  <c r="P112"/>
  <c r="V93" l="1"/>
  <c r="V94" s="1"/>
  <c r="V95" s="1"/>
  <c r="W93"/>
  <c r="W94" s="1"/>
  <c r="W95" s="1"/>
  <c r="V100"/>
  <c r="V101" s="1"/>
  <c r="V102" s="1"/>
  <c r="W100"/>
  <c r="W101" s="1"/>
  <c r="V181"/>
  <c r="V182" s="1"/>
  <c r="V183" s="1"/>
  <c r="V184" s="1"/>
  <c r="V168"/>
  <c r="V169" s="1"/>
  <c r="V170" s="1"/>
  <c r="V171" s="1"/>
  <c r="V130"/>
  <c r="V131" s="1"/>
  <c r="V132" s="1"/>
  <c r="V133" s="1"/>
  <c r="H24"/>
  <c r="T24" s="1"/>
  <c r="H21"/>
  <c r="T21" s="1"/>
  <c r="H20"/>
  <c r="T20" s="1"/>
  <c r="S130"/>
  <c r="S131" s="1"/>
  <c r="S132" s="1"/>
  <c r="S133" s="1"/>
  <c r="S100"/>
  <c r="S101" s="1"/>
  <c r="S102" s="1"/>
  <c r="S103" s="1"/>
  <c r="T100"/>
  <c r="S93"/>
  <c r="S168"/>
  <c r="S169" s="1"/>
  <c r="S170" s="1"/>
  <c r="S171" s="1"/>
  <c r="S118"/>
  <c r="S119" s="1"/>
  <c r="S120" s="1"/>
  <c r="S121" s="1"/>
  <c r="G94" l="1"/>
  <c r="W105"/>
  <c r="W106" s="1"/>
  <c r="W107" s="1"/>
  <c r="W102"/>
  <c r="V103" s="1"/>
  <c r="V96"/>
  <c r="S94"/>
  <c r="S95" s="1"/>
  <c r="S105"/>
  <c r="H199"/>
  <c r="J199"/>
  <c r="J200" s="1"/>
  <c r="J201" s="1"/>
  <c r="J202" s="1"/>
  <c r="G106" l="1"/>
  <c r="G107" s="1"/>
  <c r="W206"/>
  <c r="W207" s="1"/>
  <c r="W208" s="1"/>
  <c r="S106"/>
  <c r="S107" s="1"/>
  <c r="H200"/>
  <c r="H201" s="1"/>
  <c r="P190"/>
  <c r="J190"/>
  <c r="H190"/>
  <c r="H191" s="1"/>
  <c r="G189"/>
  <c r="G188"/>
  <c r="J191" l="1"/>
  <c r="J192" s="1"/>
  <c r="J193" s="1"/>
  <c r="J206"/>
  <c r="P191"/>
  <c r="P192" s="1"/>
  <c r="P193" s="1"/>
  <c r="H192"/>
  <c r="H181"/>
  <c r="H182" s="1"/>
  <c r="P180"/>
  <c r="M180"/>
  <c r="G180"/>
  <c r="S180" s="1"/>
  <c r="P179"/>
  <c r="M179"/>
  <c r="G179"/>
  <c r="S179" s="1"/>
  <c r="P178"/>
  <c r="M178"/>
  <c r="G178"/>
  <c r="S178" s="1"/>
  <c r="P177"/>
  <c r="M177"/>
  <c r="G177"/>
  <c r="S177" s="1"/>
  <c r="P176"/>
  <c r="M176"/>
  <c r="G176"/>
  <c r="S176" s="1"/>
  <c r="P175"/>
  <c r="M175"/>
  <c r="G175"/>
  <c r="S175" s="1"/>
  <c r="H168"/>
  <c r="H169" s="1"/>
  <c r="P167"/>
  <c r="M167"/>
  <c r="G167"/>
  <c r="P166"/>
  <c r="M166"/>
  <c r="G166"/>
  <c r="P165"/>
  <c r="M165"/>
  <c r="G165"/>
  <c r="P164"/>
  <c r="M164"/>
  <c r="G164"/>
  <c r="P163"/>
  <c r="M163"/>
  <c r="G163"/>
  <c r="P162"/>
  <c r="M162"/>
  <c r="G162"/>
  <c r="P161"/>
  <c r="M161"/>
  <c r="G161"/>
  <c r="P160"/>
  <c r="M160"/>
  <c r="G160"/>
  <c r="P159"/>
  <c r="M159"/>
  <c r="G159"/>
  <c r="P158"/>
  <c r="M158"/>
  <c r="G158"/>
  <c r="P157"/>
  <c r="M157"/>
  <c r="G157"/>
  <c r="P156"/>
  <c r="M156"/>
  <c r="G156"/>
  <c r="P155"/>
  <c r="M155"/>
  <c r="G155"/>
  <c r="P154"/>
  <c r="M154"/>
  <c r="G154"/>
  <c r="P153"/>
  <c r="M153"/>
  <c r="G153"/>
  <c r="P152"/>
  <c r="M152"/>
  <c r="G152"/>
  <c r="P151"/>
  <c r="M151"/>
  <c r="G151"/>
  <c r="P150"/>
  <c r="M150"/>
  <c r="G150"/>
  <c r="P149"/>
  <c r="M149"/>
  <c r="G149"/>
  <c r="P148"/>
  <c r="M148"/>
  <c r="G148"/>
  <c r="P147"/>
  <c r="M147"/>
  <c r="G147"/>
  <c r="P146"/>
  <c r="M146"/>
  <c r="G146"/>
  <c r="P145"/>
  <c r="M145"/>
  <c r="G145"/>
  <c r="P144"/>
  <c r="M144"/>
  <c r="G144"/>
  <c r="P143"/>
  <c r="M143"/>
  <c r="G143"/>
  <c r="P142"/>
  <c r="M142"/>
  <c r="G142"/>
  <c r="P141"/>
  <c r="M141"/>
  <c r="G141"/>
  <c r="P140"/>
  <c r="M140"/>
  <c r="G140"/>
  <c r="P139"/>
  <c r="M139"/>
  <c r="G139"/>
  <c r="P138"/>
  <c r="M138"/>
  <c r="G138"/>
  <c r="P137"/>
  <c r="M137"/>
  <c r="G137"/>
  <c r="G191" l="1"/>
  <c r="G192" s="1"/>
  <c r="G193" s="1"/>
  <c r="J207"/>
  <c r="J208" s="1"/>
  <c r="J209" s="1"/>
  <c r="S181"/>
  <c r="G181"/>
  <c r="G182" s="1"/>
  <c r="G183" s="1"/>
  <c r="M181"/>
  <c r="M182" s="1"/>
  <c r="M183" s="1"/>
  <c r="M184" s="1"/>
  <c r="P181"/>
  <c r="P182" s="1"/>
  <c r="P183" s="1"/>
  <c r="P184" s="1"/>
  <c r="M168"/>
  <c r="M169" s="1"/>
  <c r="M170" s="1"/>
  <c r="M171" s="1"/>
  <c r="P168"/>
  <c r="P169" s="1"/>
  <c r="P170" s="1"/>
  <c r="P171" s="1"/>
  <c r="H183"/>
  <c r="G169"/>
  <c r="G170" s="1"/>
  <c r="H170"/>
  <c r="P129"/>
  <c r="M129"/>
  <c r="G129"/>
  <c r="P128"/>
  <c r="M128"/>
  <c r="G128"/>
  <c r="P127"/>
  <c r="M127"/>
  <c r="G127"/>
  <c r="P126"/>
  <c r="M126"/>
  <c r="G126"/>
  <c r="P125"/>
  <c r="M125"/>
  <c r="G125"/>
  <c r="S182" l="1"/>
  <c r="S183" s="1"/>
  <c r="S184" s="1"/>
  <c r="S206"/>
  <c r="S207" s="1"/>
  <c r="S208" s="1"/>
  <c r="G171"/>
  <c r="G131"/>
  <c r="G132" s="1"/>
  <c r="G133" s="1"/>
  <c r="G184"/>
  <c r="M130"/>
  <c r="M131" s="1"/>
  <c r="M132" s="1"/>
  <c r="M133" s="1"/>
  <c r="P130"/>
  <c r="P131" s="1"/>
  <c r="P132" s="1"/>
  <c r="P133" s="1"/>
  <c r="P117"/>
  <c r="M117"/>
  <c r="G117"/>
  <c r="P116"/>
  <c r="M116"/>
  <c r="G116"/>
  <c r="P115"/>
  <c r="M115"/>
  <c r="G115"/>
  <c r="P114"/>
  <c r="M114"/>
  <c r="G114"/>
  <c r="P113"/>
  <c r="M113"/>
  <c r="G113"/>
  <c r="M112"/>
  <c r="G112"/>
  <c r="V118" l="1"/>
  <c r="V119" s="1"/>
  <c r="V120" s="1"/>
  <c r="V121" s="1"/>
  <c r="M118"/>
  <c r="M119" s="1"/>
  <c r="M120" s="1"/>
  <c r="M121" s="1"/>
  <c r="P118"/>
  <c r="P119" s="1"/>
  <c r="P120" s="1"/>
  <c r="P121" s="1"/>
  <c r="G99"/>
  <c r="M100"/>
  <c r="M101" s="1"/>
  <c r="M102" s="1"/>
  <c r="M103" s="1"/>
  <c r="Q92"/>
  <c r="P92"/>
  <c r="N92"/>
  <c r="M92"/>
  <c r="H92"/>
  <c r="T92" s="1"/>
  <c r="Q91"/>
  <c r="P91"/>
  <c r="N91"/>
  <c r="M91"/>
  <c r="H91"/>
  <c r="T91" s="1"/>
  <c r="Q90"/>
  <c r="P90"/>
  <c r="N90"/>
  <c r="M90"/>
  <c r="H90"/>
  <c r="T90" s="1"/>
  <c r="Q89"/>
  <c r="P89"/>
  <c r="N89"/>
  <c r="M89"/>
  <c r="H89"/>
  <c r="T89" s="1"/>
  <c r="Q88"/>
  <c r="P88"/>
  <c r="N88"/>
  <c r="M88"/>
  <c r="H88"/>
  <c r="T88" s="1"/>
  <c r="Q87"/>
  <c r="P87"/>
  <c r="N87"/>
  <c r="M87"/>
  <c r="Q86"/>
  <c r="P86"/>
  <c r="N86"/>
  <c r="M86"/>
  <c r="H86"/>
  <c r="T86" s="1"/>
  <c r="Q85"/>
  <c r="P85"/>
  <c r="N85"/>
  <c r="M85"/>
  <c r="H85"/>
  <c r="T85" s="1"/>
  <c r="Q84"/>
  <c r="P84"/>
  <c r="N84"/>
  <c r="M84"/>
  <c r="H84"/>
  <c r="T84" s="1"/>
  <c r="Q83"/>
  <c r="P83"/>
  <c r="N83"/>
  <c r="M83"/>
  <c r="H83"/>
  <c r="T83" s="1"/>
  <c r="Q82"/>
  <c r="P82"/>
  <c r="N82"/>
  <c r="M82"/>
  <c r="H82"/>
  <c r="T82" s="1"/>
  <c r="Q81"/>
  <c r="P81"/>
  <c r="N81"/>
  <c r="M81"/>
  <c r="H81"/>
  <c r="T81" s="1"/>
  <c r="Q80"/>
  <c r="P80"/>
  <c r="N80"/>
  <c r="M80"/>
  <c r="H80"/>
  <c r="T80" s="1"/>
  <c r="Q79"/>
  <c r="P79"/>
  <c r="N79"/>
  <c r="M79"/>
  <c r="Q78"/>
  <c r="P78"/>
  <c r="N78"/>
  <c r="M78"/>
  <c r="H78"/>
  <c r="T78" s="1"/>
  <c r="Q77"/>
  <c r="P77"/>
  <c r="N77"/>
  <c r="M77"/>
  <c r="Q76"/>
  <c r="P76"/>
  <c r="N76"/>
  <c r="M76"/>
  <c r="H76"/>
  <c r="T76" s="1"/>
  <c r="Q75"/>
  <c r="P75"/>
  <c r="N75"/>
  <c r="M75"/>
  <c r="H75"/>
  <c r="T75" s="1"/>
  <c r="Q74"/>
  <c r="P74"/>
  <c r="N74"/>
  <c r="M74"/>
  <c r="H74"/>
  <c r="T74" s="1"/>
  <c r="Q73"/>
  <c r="P73"/>
  <c r="N73"/>
  <c r="M73"/>
  <c r="H73"/>
  <c r="T73" s="1"/>
  <c r="Q72"/>
  <c r="P72"/>
  <c r="N72"/>
  <c r="M72"/>
  <c r="H72"/>
  <c r="T72" s="1"/>
  <c r="Q71"/>
  <c r="P71"/>
  <c r="N71"/>
  <c r="M71"/>
  <c r="Q70"/>
  <c r="P70"/>
  <c r="N70"/>
  <c r="M70"/>
  <c r="H70"/>
  <c r="T70" s="1"/>
  <c r="Q69"/>
  <c r="P69"/>
  <c r="N69"/>
  <c r="M69"/>
  <c r="Q68"/>
  <c r="P68"/>
  <c r="N68"/>
  <c r="M68"/>
  <c r="H68"/>
  <c r="T68" s="1"/>
  <c r="Q67"/>
  <c r="P67"/>
  <c r="N67"/>
  <c r="M67"/>
  <c r="H67"/>
  <c r="T67" s="1"/>
  <c r="Q66"/>
  <c r="P66"/>
  <c r="N66"/>
  <c r="M66"/>
  <c r="H66"/>
  <c r="T66" s="1"/>
  <c r="Q65"/>
  <c r="P65"/>
  <c r="N65"/>
  <c r="M65"/>
  <c r="H65"/>
  <c r="T65" s="1"/>
  <c r="Q64"/>
  <c r="P64"/>
  <c r="N64"/>
  <c r="M64"/>
  <c r="H64"/>
  <c r="T64" s="1"/>
  <c r="Q63"/>
  <c r="P63"/>
  <c r="N63"/>
  <c r="M63"/>
  <c r="Q62"/>
  <c r="P62"/>
  <c r="N62"/>
  <c r="M62"/>
  <c r="H62"/>
  <c r="T62" s="1"/>
  <c r="Q61"/>
  <c r="P61"/>
  <c r="N61"/>
  <c r="M61"/>
  <c r="Q60"/>
  <c r="P60"/>
  <c r="N60"/>
  <c r="M60"/>
  <c r="H60"/>
  <c r="T60" s="1"/>
  <c r="Q59"/>
  <c r="P59"/>
  <c r="N59"/>
  <c r="M59"/>
  <c r="H59"/>
  <c r="T59" s="1"/>
  <c r="Q58"/>
  <c r="P58"/>
  <c r="N58"/>
  <c r="M58"/>
  <c r="H58"/>
  <c r="T58" s="1"/>
  <c r="Q57"/>
  <c r="P57"/>
  <c r="N57"/>
  <c r="M57"/>
  <c r="H57"/>
  <c r="T57" s="1"/>
  <c r="Q56"/>
  <c r="P56"/>
  <c r="N56"/>
  <c r="M56"/>
  <c r="Q55"/>
  <c r="P55"/>
  <c r="N55"/>
  <c r="M55"/>
  <c r="Q54"/>
  <c r="P54"/>
  <c r="N54"/>
  <c r="M54"/>
  <c r="H54"/>
  <c r="T54" s="1"/>
  <c r="Q53"/>
  <c r="P53"/>
  <c r="N53"/>
  <c r="M53"/>
  <c r="Q52"/>
  <c r="P52"/>
  <c r="N52"/>
  <c r="M52"/>
  <c r="H52"/>
  <c r="T52" s="1"/>
  <c r="Q51"/>
  <c r="P51"/>
  <c r="N51"/>
  <c r="M51"/>
  <c r="H51"/>
  <c r="T51" s="1"/>
  <c r="Q50"/>
  <c r="P50"/>
  <c r="N50"/>
  <c r="M50"/>
  <c r="H50"/>
  <c r="T50" s="1"/>
  <c r="Q49"/>
  <c r="P49"/>
  <c r="N49"/>
  <c r="M49"/>
  <c r="H49"/>
  <c r="T49" s="1"/>
  <c r="Q48"/>
  <c r="P48"/>
  <c r="N48"/>
  <c r="M48"/>
  <c r="Q47"/>
  <c r="P47"/>
  <c r="N47"/>
  <c r="M47"/>
  <c r="Q46"/>
  <c r="P46"/>
  <c r="N46"/>
  <c r="M46"/>
  <c r="H46"/>
  <c r="T46" s="1"/>
  <c r="Q45"/>
  <c r="P45"/>
  <c r="N45"/>
  <c r="M45"/>
  <c r="Q44"/>
  <c r="P44"/>
  <c r="N44"/>
  <c r="M44"/>
  <c r="H44"/>
  <c r="T44" s="1"/>
  <c r="Q43"/>
  <c r="P43"/>
  <c r="N43"/>
  <c r="M43"/>
  <c r="H43"/>
  <c r="T43" s="1"/>
  <c r="Q42"/>
  <c r="P42"/>
  <c r="N42"/>
  <c r="M42"/>
  <c r="H42"/>
  <c r="T42" s="1"/>
  <c r="Q41"/>
  <c r="P41"/>
  <c r="N41"/>
  <c r="M41"/>
  <c r="H41"/>
  <c r="T41" s="1"/>
  <c r="Q40"/>
  <c r="P40"/>
  <c r="N40"/>
  <c r="M40"/>
  <c r="Q39"/>
  <c r="P39"/>
  <c r="N39"/>
  <c r="M39"/>
  <c r="Q38"/>
  <c r="P38"/>
  <c r="N38"/>
  <c r="M38"/>
  <c r="H38"/>
  <c r="T38" s="1"/>
  <c r="Q37"/>
  <c r="P37"/>
  <c r="N37"/>
  <c r="M37"/>
  <c r="Q36"/>
  <c r="P36"/>
  <c r="N36"/>
  <c r="M36"/>
  <c r="H36"/>
  <c r="T36" s="1"/>
  <c r="Q35"/>
  <c r="P35"/>
  <c r="N35"/>
  <c r="M35"/>
  <c r="H35"/>
  <c r="T35" s="1"/>
  <c r="Q34"/>
  <c r="P34"/>
  <c r="N34"/>
  <c r="M34"/>
  <c r="H34"/>
  <c r="T34" s="1"/>
  <c r="Q33"/>
  <c r="P33"/>
  <c r="N33"/>
  <c r="M33"/>
  <c r="H33"/>
  <c r="T33" s="1"/>
  <c r="Q32"/>
  <c r="P32"/>
  <c r="N32"/>
  <c r="M32"/>
  <c r="Q31"/>
  <c r="P31"/>
  <c r="N31"/>
  <c r="M31"/>
  <c r="Q30"/>
  <c r="P30"/>
  <c r="N30"/>
  <c r="M30"/>
  <c r="H30"/>
  <c r="T30" s="1"/>
  <c r="Q29"/>
  <c r="P29"/>
  <c r="N29"/>
  <c r="M29"/>
  <c r="Q28"/>
  <c r="P28"/>
  <c r="N28"/>
  <c r="M28"/>
  <c r="Q27"/>
  <c r="P27"/>
  <c r="N27"/>
  <c r="M27"/>
  <c r="H27"/>
  <c r="T27" s="1"/>
  <c r="Q26"/>
  <c r="P26"/>
  <c r="N26"/>
  <c r="M26"/>
  <c r="H26"/>
  <c r="T26" s="1"/>
  <c r="Q25"/>
  <c r="P25"/>
  <c r="N25"/>
  <c r="M25"/>
  <c r="H25"/>
  <c r="T25" s="1"/>
  <c r="Q23"/>
  <c r="P23"/>
  <c r="N23"/>
  <c r="M23"/>
  <c r="Q22"/>
  <c r="P22"/>
  <c r="N22"/>
  <c r="M22"/>
  <c r="H22"/>
  <c r="T22" s="1"/>
  <c r="Q19"/>
  <c r="P19"/>
  <c r="N19"/>
  <c r="M19"/>
  <c r="H19"/>
  <c r="T19" s="1"/>
  <c r="Q18"/>
  <c r="P18"/>
  <c r="N18"/>
  <c r="M18"/>
  <c r="H18"/>
  <c r="T18" s="1"/>
  <c r="Q17"/>
  <c r="P17"/>
  <c r="N17"/>
  <c r="M17"/>
  <c r="H17"/>
  <c r="T17" s="1"/>
  <c r="Q16"/>
  <c r="P16"/>
  <c r="N16"/>
  <c r="M16"/>
  <c r="H16"/>
  <c r="T16" s="1"/>
  <c r="Q15"/>
  <c r="P15"/>
  <c r="N15"/>
  <c r="M15"/>
  <c r="H15"/>
  <c r="T15" s="1"/>
  <c r="Q14"/>
  <c r="P14"/>
  <c r="N14"/>
  <c r="M14"/>
  <c r="H14"/>
  <c r="T14" s="1"/>
  <c r="Q13"/>
  <c r="P13"/>
  <c r="N13"/>
  <c r="M13"/>
  <c r="Q12"/>
  <c r="P12"/>
  <c r="N12"/>
  <c r="M12"/>
  <c r="H12"/>
  <c r="T12" s="1"/>
  <c r="Q11"/>
  <c r="P11"/>
  <c r="N11"/>
  <c r="M11"/>
  <c r="H11"/>
  <c r="T11" s="1"/>
  <c r="Q10"/>
  <c r="P10"/>
  <c r="N10"/>
  <c r="M10"/>
  <c r="H10"/>
  <c r="T10" s="1"/>
  <c r="Q9"/>
  <c r="P9"/>
  <c r="N9"/>
  <c r="M9"/>
  <c r="H9"/>
  <c r="T9" s="1"/>
  <c r="Q8"/>
  <c r="P8"/>
  <c r="N8"/>
  <c r="M8"/>
  <c r="H8"/>
  <c r="T8" s="1"/>
  <c r="Q7"/>
  <c r="P7"/>
  <c r="N7"/>
  <c r="M7"/>
  <c r="H7"/>
  <c r="T7" s="1"/>
  <c r="Q6"/>
  <c r="P6"/>
  <c r="N6"/>
  <c r="M6"/>
  <c r="H6"/>
  <c r="T6" s="1"/>
  <c r="G119" l="1"/>
  <c r="G120" s="1"/>
  <c r="G121" s="1"/>
  <c r="H61"/>
  <c r="T61" s="1"/>
  <c r="Q93"/>
  <c r="H32"/>
  <c r="T32" s="1"/>
  <c r="H77"/>
  <c r="T77" s="1"/>
  <c r="H56"/>
  <c r="T56" s="1"/>
  <c r="H23"/>
  <c r="T23" s="1"/>
  <c r="H40"/>
  <c r="T40" s="1"/>
  <c r="H28"/>
  <c r="T28" s="1"/>
  <c r="H69"/>
  <c r="T69" s="1"/>
  <c r="H48"/>
  <c r="T48" s="1"/>
  <c r="N93"/>
  <c r="N94" s="1"/>
  <c r="M93"/>
  <c r="P93"/>
  <c r="H13"/>
  <c r="T13" s="1"/>
  <c r="H29"/>
  <c r="T29" s="1"/>
  <c r="H37"/>
  <c r="T37" s="1"/>
  <c r="H45"/>
  <c r="T45" s="1"/>
  <c r="H53"/>
  <c r="T53" s="1"/>
  <c r="P98"/>
  <c r="P100" s="1"/>
  <c r="P101" s="1"/>
  <c r="P102" s="1"/>
  <c r="P103" s="1"/>
  <c r="G98"/>
  <c r="H31"/>
  <c r="T31" s="1"/>
  <c r="H39"/>
  <c r="T39" s="1"/>
  <c r="H47"/>
  <c r="T47" s="1"/>
  <c r="H55"/>
  <c r="T55" s="1"/>
  <c r="H63"/>
  <c r="T63" s="1"/>
  <c r="H71"/>
  <c r="T71" s="1"/>
  <c r="H79"/>
  <c r="T79" s="1"/>
  <c r="H87"/>
  <c r="T87" s="1"/>
  <c r="Q94" l="1"/>
  <c r="Q95" s="1"/>
  <c r="Q105"/>
  <c r="P94"/>
  <c r="P95" s="1"/>
  <c r="P105"/>
  <c r="M94"/>
  <c r="M95" s="1"/>
  <c r="M105"/>
  <c r="T93"/>
  <c r="T105" s="1"/>
  <c r="T206" s="1"/>
  <c r="H93"/>
  <c r="N95"/>
  <c r="Q106" l="1"/>
  <c r="Q107" s="1"/>
  <c r="Q206"/>
  <c r="P96"/>
  <c r="M96"/>
  <c r="M206"/>
  <c r="M207" s="1"/>
  <c r="M208" s="1"/>
  <c r="M209" s="1"/>
  <c r="M106"/>
  <c r="M107" s="1"/>
  <c r="M108" s="1"/>
  <c r="P206"/>
  <c r="P207" s="1"/>
  <c r="P208" s="1"/>
  <c r="P106"/>
  <c r="P107" s="1"/>
  <c r="V105"/>
  <c r="G102"/>
  <c r="G103" s="1"/>
  <c r="T94"/>
  <c r="T95" s="1"/>
  <c r="S96" s="1"/>
  <c r="T106"/>
  <c r="T107" s="1"/>
  <c r="S108" s="1"/>
  <c r="G95"/>
  <c r="H105"/>
  <c r="H94"/>
  <c r="H95" s="1"/>
  <c r="T207"/>
  <c r="T208" s="1"/>
  <c r="S209" s="1"/>
  <c r="P108" l="1"/>
  <c r="Q207"/>
  <c r="Q208" s="1"/>
  <c r="P209" s="1"/>
  <c r="V106"/>
  <c r="V107" s="1"/>
  <c r="V108" s="1"/>
  <c r="V206"/>
  <c r="V207" s="1"/>
  <c r="V208" s="1"/>
  <c r="V209" s="1"/>
  <c r="G96"/>
  <c r="H106"/>
  <c r="H107" s="1"/>
  <c r="H206"/>
  <c r="H207" s="1"/>
  <c r="H208" s="1"/>
  <c r="V198" l="1"/>
  <c r="G199"/>
  <c r="G200" l="1"/>
  <c r="G201" s="1"/>
  <c r="G202" s="1"/>
  <c r="G108"/>
  <c r="G207"/>
  <c r="G208" s="1"/>
  <c r="G209" s="1"/>
</calcChain>
</file>

<file path=xl/sharedStrings.xml><?xml version="1.0" encoding="utf-8"?>
<sst xmlns="http://schemas.openxmlformats.org/spreadsheetml/2006/main" count="664" uniqueCount="324">
  <si>
    <t>ΟΜΑΔΑ 1: ΕΙΔΗ ΠΑΝΤΟΠΩΛΕΙΟΥ        (cpv):1500000-8</t>
  </si>
  <si>
    <t>ΣΥΝΟΛΙΚΑ</t>
  </si>
  <si>
    <t>ΔΗΜΟΣ ΗΛΙΔΑΣ</t>
  </si>
  <si>
    <t>ΔΗΚΕΗ</t>
  </si>
  <si>
    <t>ΗΛΕΙΟΣ</t>
  </si>
  <si>
    <t>A/A</t>
  </si>
  <si>
    <t>ΕΙΔΟΣ</t>
  </si>
  <si>
    <t>ΜΟΝ ΜΕΤΡΗΣΗΣ</t>
  </si>
  <si>
    <t>ΕΝΔ. ΤΙΜΗ ΜΟΝΑΔΟΣ (13%)</t>
  </si>
  <si>
    <t>ΕΝΔ. ΤΙΜΗ ΜΟΝΑΔΟΣ (24%)</t>
  </si>
  <si>
    <t>ΠΟΣΟΤΗΤΕΣ</t>
  </si>
  <si>
    <t>ΑΞΙΑ (13%)</t>
  </si>
  <si>
    <t>ΑΞΙΑ (24%)</t>
  </si>
  <si>
    <t>1.1</t>
  </si>
  <si>
    <t>Αλεύρι ολικής άλεσης για όλες τις χρήσεις σε συσκευασία 1000gr</t>
  </si>
  <si>
    <t>ΤΕΜ</t>
  </si>
  <si>
    <t>1.2</t>
  </si>
  <si>
    <t>Αλεύρι τύπου φαρίνα σε συσκευασία 500gr</t>
  </si>
  <si>
    <t>1.3</t>
  </si>
  <si>
    <t>Λευκό αραβοσιτάλευρο (κόρν φλάουρ) σε συσκευασία 200gr</t>
  </si>
  <si>
    <t>1.4</t>
  </si>
  <si>
    <t>1.5</t>
  </si>
  <si>
    <t>Φύλλο σφολιάτας για πίτες και γλυκά 2 φύλλων σε συσκευασία 850gr</t>
  </si>
  <si>
    <t>1.6</t>
  </si>
  <si>
    <t>1.7</t>
  </si>
  <si>
    <t>Διογκωτικό ζύμης (baking powder) σε συσκευασία 3 φακέλων</t>
  </si>
  <si>
    <t>1.8</t>
  </si>
  <si>
    <t>1.9</t>
  </si>
  <si>
    <t>Άνθος αραβοσίτου κορν-φλάουρ σε συσκευασία 320gr</t>
  </si>
  <si>
    <t>1.10</t>
  </si>
  <si>
    <t>Μέλι θυμαρίσιο σε συσκευασία 920-1000gr</t>
  </si>
  <si>
    <t>1.11</t>
  </si>
  <si>
    <t>Μακαρόνια (διάφορα μεγέθη) σε συσκευασία 500gr</t>
  </si>
  <si>
    <t>1.12</t>
  </si>
  <si>
    <t>Χυλοπίτες σε συσκευασία 500gr</t>
  </si>
  <si>
    <t>1.13</t>
  </si>
  <si>
    <t>Κριθαράκι σε συσκευασία 500gr</t>
  </si>
  <si>
    <t>1.14</t>
  </si>
  <si>
    <t>Ρύζι γλασσέ σε συσκευασία 500gr</t>
  </si>
  <si>
    <t>1.15</t>
  </si>
  <si>
    <t>Ρύζι κίτρινο σε συσκευασία 500gr</t>
  </si>
  <si>
    <t>1.16</t>
  </si>
  <si>
    <t>Φακές ψιλές σε συσκευασία 500gr</t>
  </si>
  <si>
    <t>1.17</t>
  </si>
  <si>
    <t>Φασόλια μέτρια σε συσκευασία 500gr</t>
  </si>
  <si>
    <t>1.18</t>
  </si>
  <si>
    <t>Καλαμπόκι για παρασκευή ποπ κορν σε συσκευασία 350gr</t>
  </si>
  <si>
    <t>1.19</t>
  </si>
  <si>
    <t>Αμύγδαλα</t>
  </si>
  <si>
    <t>ΚΙΛΟ</t>
  </si>
  <si>
    <t>1.20</t>
  </si>
  <si>
    <t>Καρύδια</t>
  </si>
  <si>
    <t>1.21</t>
  </si>
  <si>
    <t>Γάλα συμπυκνωμένο (εβαπορέ) σε συσκευασία 410gr</t>
  </si>
  <si>
    <t>1.22</t>
  </si>
  <si>
    <t>Γάλα φρέσκο σε συσκευασία 1000 γραμ. (πλην Δήμου Ήλιδας)</t>
  </si>
  <si>
    <t>1.23</t>
  </si>
  <si>
    <t>Γιαούρτι αγελαδινό στραγγιστό με λιπαρά έως 4% σε συσκευασία 1000gr</t>
  </si>
  <si>
    <t>1.24</t>
  </si>
  <si>
    <t>Νερό εμφιαλωμένο σε συσκευασία 1,5lt</t>
  </si>
  <si>
    <t>1.25</t>
  </si>
  <si>
    <t>Νερό εμφιαλωμένο σε συσκευασία 0,5lt</t>
  </si>
  <si>
    <t>1.26</t>
  </si>
  <si>
    <t>Τυρί κεφαλοτύρι σε συσκευασία 1000gr</t>
  </si>
  <si>
    <t>1.27</t>
  </si>
  <si>
    <t>1.28</t>
  </si>
  <si>
    <t>Κασέρι (ημίσκληρο) συσκευασμένο σε μπαστούνι</t>
  </si>
  <si>
    <t>1.29</t>
  </si>
  <si>
    <t>Τυρί φέτα σε συσκευασία 800 - 1000gr</t>
  </si>
  <si>
    <t>1.30</t>
  </si>
  <si>
    <t>Τυρί γκούντα σε συσκευασία 1000gr</t>
  </si>
  <si>
    <t>1.31</t>
  </si>
  <si>
    <t>Γάλα 2ης βρεφικής ηλικίας</t>
  </si>
  <si>
    <t>1.32</t>
  </si>
  <si>
    <t>1.33</t>
  </si>
  <si>
    <t>Πάριζα συσκευασμένη σε μπαστούνι</t>
  </si>
  <si>
    <t>1.34</t>
  </si>
  <si>
    <t>Χυμός πορτοκάλι σε συσκευασία 1lt</t>
  </si>
  <si>
    <t>1.35</t>
  </si>
  <si>
    <t>Αναψυκτικό σε φιάλη 330ml(λεμόνι,πορτοκάλι,βύσσινο,sprite) &amp; coca-cola</t>
  </si>
  <si>
    <t>1.36</t>
  </si>
  <si>
    <t>Αναψυκτικό Πορτοκαλάδα  με ή χωρίς ανθρακικό σε συσκευασία 1,5lt</t>
  </si>
  <si>
    <t>1.37</t>
  </si>
  <si>
    <t>Παγοκυψέλες σε συσκευασία 10 τεμαχίων</t>
  </si>
  <si>
    <t>1.38</t>
  </si>
  <si>
    <t>Καλαμάκια ξύλινα σε συσκευασία 200 τεμαχίων</t>
  </si>
  <si>
    <t>1.39</t>
  </si>
  <si>
    <t>Καλαμάκια πλαστικά σε συσκευασία 200 τεμαχίων</t>
  </si>
  <si>
    <t>1.40</t>
  </si>
  <si>
    <t>Βανίλια αρωματική σε σκόνη σε κουτί των 5 φακέλων του 1,50 γραμ.</t>
  </si>
  <si>
    <t>1.41</t>
  </si>
  <si>
    <t>Αλάτι ημίχονδρο σε συσκευασία 1000gr</t>
  </si>
  <si>
    <t>1.42</t>
  </si>
  <si>
    <t>Αλάτι ψιλό σε μπουκάλι 500gr</t>
  </si>
  <si>
    <t>1.43</t>
  </si>
  <si>
    <t>Αλάτι ψιλό σε σακούλα 500gr</t>
  </si>
  <si>
    <t>1.44</t>
  </si>
  <si>
    <t>Κανέλλα (ολόκληρη) σε συσκευασία 50gr</t>
  </si>
  <si>
    <t>1.45</t>
  </si>
  <si>
    <t>Κανέλλα (τριμμένη) σε συσκευασία 50gr</t>
  </si>
  <si>
    <t>1.46</t>
  </si>
  <si>
    <t>Μοσχοκάρυδο (τριμμένο) σε συσκευασία 15gr</t>
  </si>
  <si>
    <t>1.47</t>
  </si>
  <si>
    <t>Πιπέρι (τριμμένο) σε συσκευασία 50gr</t>
  </si>
  <si>
    <t>1.48</t>
  </si>
  <si>
    <t>Ρίγανη (τριμμένη) σε συσκευασία 50gr</t>
  </si>
  <si>
    <t>1.49</t>
  </si>
  <si>
    <t>Μπαχάρι (τριμμένο) σε συσκευασία 50gr</t>
  </si>
  <si>
    <t>1.50</t>
  </si>
  <si>
    <t>Δάφνη σε συσκευασία 15gr</t>
  </si>
  <si>
    <t>1.51</t>
  </si>
  <si>
    <t>Τσάι του βουνού σε συσκευασία 50gr</t>
  </si>
  <si>
    <t>1.52</t>
  </si>
  <si>
    <t>Χαμομήλι σε φακελάκι σε συσκευασία 10 τεμαχίων</t>
  </si>
  <si>
    <t>1.53</t>
  </si>
  <si>
    <t xml:space="preserve">Μαγιά ξερή </t>
  </si>
  <si>
    <t>1.54</t>
  </si>
  <si>
    <t>Ζάχαρη άχνη σε συσκευασία 400gr</t>
  </si>
  <si>
    <t>1.55</t>
  </si>
  <si>
    <t>Ζάχαρη λευκή κρυσταλλική σε συσκευασία 1000gr</t>
  </si>
  <si>
    <t>1.56</t>
  </si>
  <si>
    <t>Καφές ελληνικός σε συσκευασία 194gr</t>
  </si>
  <si>
    <t>1.57</t>
  </si>
  <si>
    <t>1.58</t>
  </si>
  <si>
    <t>Κακάο σε συσκευασία 500gr</t>
  </si>
  <si>
    <t>1.59</t>
  </si>
  <si>
    <t>Τσάι ευρωπαϊκό σε συσκευασία 100 τεμαχίων</t>
  </si>
  <si>
    <t>1.60</t>
  </si>
  <si>
    <t>Μπισκότα ολικής άλεσης τύπου Πτι Μπερ ή ισοδύναμου σε συσκευασία 225gr</t>
  </si>
  <si>
    <t>1.61</t>
  </si>
  <si>
    <t>Φρυγανιές  σε συσκευασία 500gr</t>
  </si>
  <si>
    <t>1.62</t>
  </si>
  <si>
    <t>Φρυγανιές (τριμμένες) σε συσκευασία 180gr</t>
  </si>
  <si>
    <t>1.63</t>
  </si>
  <si>
    <t>Ψωμί ολικής άλεσης για τοστ σε συσκευασία 600gr</t>
  </si>
  <si>
    <t>1.64</t>
  </si>
  <si>
    <t>Τοματοχυμός συμπυκνωμένος σε συσκευασία 500gr</t>
  </si>
  <si>
    <t>1.65</t>
  </si>
  <si>
    <t>Τομάτες κομματάκια σε συσκευασία 500gr</t>
  </si>
  <si>
    <t>1.66</t>
  </si>
  <si>
    <t>Πελτέ τομάτας σε συσκευασία 500gr</t>
  </si>
  <si>
    <t>1.67</t>
  </si>
  <si>
    <t>Αρακάς κατεψυγμένος σε συσκευασία 1000gr</t>
  </si>
  <si>
    <t>1.68</t>
  </si>
  <si>
    <t>Ανάμεικτα λαχανικά - διάφορα κατεψυγμένα σε συσκευασία 1000gr</t>
  </si>
  <si>
    <t>1.69</t>
  </si>
  <si>
    <t>Σπανάκι κατεψυγμένο σε συσκευασία 1000gr</t>
  </si>
  <si>
    <t>1.70</t>
  </si>
  <si>
    <t>Μαρμελάδα βερύκοκο, ροδάκινο, φράουλα σε συσκευασία 500gr</t>
  </si>
  <si>
    <t>1.71</t>
  </si>
  <si>
    <t>Κομπόστα ροδάκινο σε συσκευασία 825-1000gr</t>
  </si>
  <si>
    <t>1.72</t>
  </si>
  <si>
    <t>Ξίδι σε συσκευασία 350-400ml</t>
  </si>
  <si>
    <t>1.73</t>
  </si>
  <si>
    <t>Λεμόνι χυμός σε συσκευασία 350-400ml</t>
  </si>
  <si>
    <t>1.74</t>
  </si>
  <si>
    <t>Μαργαρίνη μαλακή(κεσές) σε συσκευασία 500gr</t>
  </si>
  <si>
    <t>1.75</t>
  </si>
  <si>
    <t>Μαργαρίνη φυτίνη (κεσές) σε συσκευασία 800gr</t>
  </si>
  <si>
    <t>1.76</t>
  </si>
  <si>
    <t>Καραμέλες ζελεδάκια σε συσκευασία 1000gr</t>
  </si>
  <si>
    <t>1.77</t>
  </si>
  <si>
    <t>Ταχίνι με μέλι  σε συσκευασία 300gr</t>
  </si>
  <si>
    <t>1.78</t>
  </si>
  <si>
    <t>Ταχίνι   σε συσκευασία 900gr</t>
  </si>
  <si>
    <t>1.79</t>
  </si>
  <si>
    <t>Σοκολάτα υγείας  σε συσκευασία 100gr</t>
  </si>
  <si>
    <t>1.80</t>
  </si>
  <si>
    <t>Γκοφρέτα σοκολάτας σε συσκευασία 38gr</t>
  </si>
  <si>
    <t>1.81</t>
  </si>
  <si>
    <t>Σοκολατένια αυγά σε συσκευασία 2000gr</t>
  </si>
  <si>
    <t>1.82</t>
  </si>
  <si>
    <t>Δημητριακά ολικής άλεσης σε συσκευασία 500gr</t>
  </si>
  <si>
    <t>1.83</t>
  </si>
  <si>
    <t>Πατατάκια γίγας</t>
  </si>
  <si>
    <t>1.84</t>
  </si>
  <si>
    <t>Αραβοσιτέλαιο ελληνικό  σε συσκευασία 5lt</t>
  </si>
  <si>
    <t>ΑΞΙΑ</t>
  </si>
  <si>
    <t>ΦΠΑ</t>
  </si>
  <si>
    <t>ΣΥΝΟΛΟ</t>
  </si>
  <si>
    <t>ΓΕΝ.ΣΥΝΟΛΟ 1.1</t>
  </si>
  <si>
    <t>ΥΠΟΟΜΑΔΑ 1.2 ΔΙΑΦΟΡΑ ΕΙΔΗ ΠΑΝΤΟΠΩΛΕΙΟΥ (κριτήριο: ποσοστό έκπτωσης)</t>
  </si>
  <si>
    <t>1.85</t>
  </si>
  <si>
    <t>Ελαιόλαδο εξαιρετικά παρθένο σε συσκευασία ανοξείδωτη των 5lt</t>
  </si>
  <si>
    <t>ΤΕΜ των  5 Lt</t>
  </si>
  <si>
    <t>1.86</t>
  </si>
  <si>
    <t>Αυγά ωοσκοπημένα άνω των 53 γραμ.με αναγραφόμενη ημερομηνία</t>
  </si>
  <si>
    <t>ΓΕΝ.ΣΥΝΟΛΟ 1.2</t>
  </si>
  <si>
    <t xml:space="preserve">ΓΕΝ.ΣΥΝΟΛΟ </t>
  </si>
  <si>
    <t>ΜΟΝΑΔΑ ΜΕΤΡΗΣΗΣ</t>
  </si>
  <si>
    <t>2.1</t>
  </si>
  <si>
    <t>Κρέας μοσχαρίσιο νωπό (σπάλα - ελιά - ποντίκι)</t>
  </si>
  <si>
    <t>2.2</t>
  </si>
  <si>
    <t>Κιμάς μοσχαρίσιος νωπός (ελιά)</t>
  </si>
  <si>
    <t>2.3</t>
  </si>
  <si>
    <t>Κρέας χοιρινό νωπό</t>
  </si>
  <si>
    <t>2.4</t>
  </si>
  <si>
    <t>Κρέας χοιρινό νωπό, μπριζόλα λαιμού</t>
  </si>
  <si>
    <t>2.5</t>
  </si>
  <si>
    <t>Κοτόπουλο νωπό, τύπου 65%</t>
  </si>
  <si>
    <t>2.6</t>
  </si>
  <si>
    <t>Κρέας αμνού (από αρνί γάλακτος)</t>
  </si>
  <si>
    <t>ΣΥΝΟΛΟ ΟΜΑΔΑΣ 2</t>
  </si>
  <si>
    <t>ΓΕΝ.ΣΥΝ</t>
  </si>
  <si>
    <t>ΣΥΝΟΛΟ ΟΜΑΔΑΣ 1</t>
  </si>
  <si>
    <t>3.1</t>
  </si>
  <si>
    <t>Βακαλάος Ακέφαλος χωρίς δέρμα και πτερύγια</t>
  </si>
  <si>
    <t>3.2</t>
  </si>
  <si>
    <t>Κοκκινόψαρο</t>
  </si>
  <si>
    <t>3.3</t>
  </si>
  <si>
    <t>Παγκάσιους</t>
  </si>
  <si>
    <t>3.4</t>
  </si>
  <si>
    <t>Πέρκα  κατεψυγμένη</t>
  </si>
  <si>
    <t>3.5</t>
  </si>
  <si>
    <t>Χταπόδι</t>
  </si>
  <si>
    <t>ΣΥΝΟΛΟ ΟΜΑΔΑΣ 3</t>
  </si>
  <si>
    <t>4.1</t>
  </si>
  <si>
    <t>Μπανάνες</t>
  </si>
  <si>
    <t>4.2</t>
  </si>
  <si>
    <t>Νεκταρίνια</t>
  </si>
  <si>
    <t>4.3</t>
  </si>
  <si>
    <t>Φράουλες</t>
  </si>
  <si>
    <t>4.4</t>
  </si>
  <si>
    <t>Ροδάκινα</t>
  </si>
  <si>
    <t>4.5</t>
  </si>
  <si>
    <t>Μήλα (ποικιλία στάρκιν) Α' ποιότητας</t>
  </si>
  <si>
    <t>4.6</t>
  </si>
  <si>
    <t>Μήλα (ποικιλία γκόλντεν) Α' ποιότητας</t>
  </si>
  <si>
    <t>4.7</t>
  </si>
  <si>
    <t>Αχλάδια (ποικιλία κρυστάλλια)</t>
  </si>
  <si>
    <t>4.8</t>
  </si>
  <si>
    <t>Σταφύλια</t>
  </si>
  <si>
    <t>4.9</t>
  </si>
  <si>
    <t>Λεμόνια</t>
  </si>
  <si>
    <t>4.10</t>
  </si>
  <si>
    <t>Πορτοκάλια (ποικιλία βαλέντσια)</t>
  </si>
  <si>
    <t>4.11</t>
  </si>
  <si>
    <t>Καρπούζια</t>
  </si>
  <si>
    <t>4.12</t>
  </si>
  <si>
    <t>Βερίκοκα</t>
  </si>
  <si>
    <t>4.13</t>
  </si>
  <si>
    <t>Πεπόνια</t>
  </si>
  <si>
    <t>4.14</t>
  </si>
  <si>
    <t>Μανταρίνια</t>
  </si>
  <si>
    <t>4.15</t>
  </si>
  <si>
    <t>Πατάτες</t>
  </si>
  <si>
    <t>4.16</t>
  </si>
  <si>
    <t>Τομάτες Α' ποιότητας</t>
  </si>
  <si>
    <t>4.17</t>
  </si>
  <si>
    <t>Πιπεριές</t>
  </si>
  <si>
    <t>4.18</t>
  </si>
  <si>
    <t>Λάχανο</t>
  </si>
  <si>
    <t>4.19</t>
  </si>
  <si>
    <t>Καρότα</t>
  </si>
  <si>
    <t>4.20</t>
  </si>
  <si>
    <t>Σπανάκια</t>
  </si>
  <si>
    <t>4.21</t>
  </si>
  <si>
    <t>Κρεμμύδια (ξερά)</t>
  </si>
  <si>
    <t>4.22</t>
  </si>
  <si>
    <t>Κολοκυθάκια</t>
  </si>
  <si>
    <t>4.23</t>
  </si>
  <si>
    <t>Φασολάκια (ποικιλία μπαρμπούνια)</t>
  </si>
  <si>
    <t>4.24</t>
  </si>
  <si>
    <t>Μαρούλι</t>
  </si>
  <si>
    <t>4.25</t>
  </si>
  <si>
    <t>Αγγούρι</t>
  </si>
  <si>
    <t>4.26</t>
  </si>
  <si>
    <t>Σέλινο</t>
  </si>
  <si>
    <t>4.27</t>
  </si>
  <si>
    <t>Μαϊντανός (δεμ. 450gr)</t>
  </si>
  <si>
    <t>4.28</t>
  </si>
  <si>
    <t>Άνηθος (δεμ. 450gr)</t>
  </si>
  <si>
    <t>4.29</t>
  </si>
  <si>
    <t>Σκόρδα (κεφάλι)</t>
  </si>
  <si>
    <t>4.30</t>
  </si>
  <si>
    <t>Κρεμμύδια (χλωρά)</t>
  </si>
  <si>
    <t>4.31</t>
  </si>
  <si>
    <t>Μπρόκολο</t>
  </si>
  <si>
    <t>ΣΥΝΟΛΟ ΟΜΑΔΑΣ 4</t>
  </si>
  <si>
    <t>ΟΜΑΔΑ 5 : ΕΙΔΗ ΑΡΤΟΠΩΛΕΙΟΥ &amp; ΖΑΧΑΡΟΠΛΑΣΤΙΚΗΣ (κριτήριο: χαμηλότερη τιμή - σε τιμές μονάδος) (cpv):1581000-9</t>
  </si>
  <si>
    <t>5.1</t>
  </si>
  <si>
    <t>Άρτος σε φραντζόλα( ψωμί ολικής άλεσης) βάρους 350gr</t>
  </si>
  <si>
    <t>5.2</t>
  </si>
  <si>
    <t>Κουλούρια</t>
  </si>
  <si>
    <t>5.3</t>
  </si>
  <si>
    <t>Παξιμαδάκια</t>
  </si>
  <si>
    <t>5.4</t>
  </si>
  <si>
    <t>Μελομακάρονα</t>
  </si>
  <si>
    <t>5.5</t>
  </si>
  <si>
    <t>Κουραμπιέδες</t>
  </si>
  <si>
    <t>5.6</t>
  </si>
  <si>
    <t>Βασιλόπιττα</t>
  </si>
  <si>
    <t>ΣΥΝΟΛΟ ΟΜΑΔΑΣ 5</t>
  </si>
  <si>
    <t>6.1</t>
  </si>
  <si>
    <t>Γάλα φρέσκο πλήρες σε συσκευασία 1lt</t>
  </si>
  <si>
    <t>6.2</t>
  </si>
  <si>
    <t>Γάλα φρέσκο ελαφρύ σε συσκευασία 1lt</t>
  </si>
  <si>
    <t>ΣΥΝΟΛΟ ΟΜΑΔΑΣ 6</t>
  </si>
  <si>
    <t xml:space="preserve">ΟΜΑΔΑ 7 : ΕΙΔΗ ΠΑΝΤΟΠΩΛΕΙΟΥ (Αφορά το Γάλα Μακράς Διάρκειας  του προσωπικού Δήμου Ήλιδας) (κριτήριο: χαμηλότερη τιμή - σε τιμές μονάδος) </t>
  </si>
  <si>
    <t>(cpv):1550000-3</t>
  </si>
  <si>
    <t>7.1</t>
  </si>
  <si>
    <t xml:space="preserve">ΓΑΛΑ ΑΓΕΛΑΔΙΝΟ ΠΛΗΡΕΣ ΜΑΚΡΑΣ ΔΙΑΡΚΕΙΑΣ  </t>
  </si>
  <si>
    <t>ΣΥΝΟΛΟ ΟΜΑΔΑΣ 7</t>
  </si>
  <si>
    <t>ΣΥΓΚΕΝΤΡΩΤΙΚΗ ΚΑΤΑΣΤΑΣΗ ΤΡΟΦΙΜΩΝ</t>
  </si>
  <si>
    <t>ΚΟΙΝΩΝΙΚΟ ΣΥΣΣΙΤΙΟ</t>
  </si>
  <si>
    <t>Ρεβύθια  σε συσκευασία 500gr</t>
  </si>
  <si>
    <t>1.87</t>
  </si>
  <si>
    <t>1.88</t>
  </si>
  <si>
    <t>1.89</t>
  </si>
  <si>
    <t>Καφές στιγμιαίος σε συσκευασία 12x200gr</t>
  </si>
  <si>
    <t>ΚΟΙΝΩΝΙΚΟ ΠΑΝΤΟΠΩΛΕΙΟ</t>
  </si>
  <si>
    <t>Φιδές χοντρό σε συσκευασία 500gr</t>
  </si>
  <si>
    <t xml:space="preserve">Τραχανάς </t>
  </si>
  <si>
    <t>Φύλλο κρούστας σε συσκευασία 500gr</t>
  </si>
  <si>
    <t>Σιμιγδάλι (χονδρό, ψιλό) σε συσκευασία 1000gr</t>
  </si>
  <si>
    <t>Άνθος αραβοσίτου με γεύση βανίλια σε συσκευασία 150gr</t>
  </si>
  <si>
    <t>Τυρί ημίσκληρο σε φέτες για τοστ σε συσκευασία 1000gr</t>
  </si>
  <si>
    <t>Γαλοπούλα βραστή συσκευασμένη σε μπαστούνι 1000gr</t>
  </si>
  <si>
    <t>ΟΜΑΔΑ 6 : ΕΙΔΗ ΠΑΝΤΟΠΩΛΕΙΟΥ για διάστημα 10 μηνών  (Αφορά το Γάλα Φρέσκο του προσωπικού Δήμου Ήλιδας και του Ν.Π.Δ.Δ. ο ΗΛΕΙΟΣ) (κριτήριο: χαμηλότερη τιμή - σε τιμές μονάδος) (cpv):1550000-3</t>
  </si>
  <si>
    <t xml:space="preserve">ΥΠΟΟΜΑΔΑ 1.1 ΔΙΑΦΟΡΑ ΕΙΔΗ ΠΑΝΤΟΠΩΛΕΙΟΥ για επτά μήνες  (κριτήριο: χαμηλότερη τιμή - σε τιμές μονάδος) </t>
  </si>
  <si>
    <t>ΟΜΑΔΑ 2: ΕΙΔΗ ΚΡΕΟΠΩΛΕΙΟΥ για επτά μήνες  (κριτήριο: ποσοστό έκπτωσης) (ΦΠΑ 13%) (cpv):1510000-9</t>
  </si>
  <si>
    <t>ΟΜΑΔΑ 3: ΕΙΔΗ ΙΧΘΥΟΠΩΛΕΙΟΥ ΚΑΤΕΨΥΓΜΕΝΑ για επτά μήνες (κριτήριο: ποσοστό έκπτωσης) (ΦΠΑ 13%)(cpv):1520000-0</t>
  </si>
  <si>
    <t>ΟΜΑΔΑ 4: ΕΙΔΗ ΟΠΩΡΟΛΑΧΑΝΟΠΩΛΕΙΟΥ για επτά μήνες  (κριτήριο: ποσοστό έκπτωσης) (ΦΠΑ 13%) (cpv):1530000-1</t>
  </si>
  <si>
    <t>ΠΑΡΑΡΤΗΜΑ ΜΕΛΕΤΗΣ ΤΡΟΦΙΜΩΝ ΔΗΜΟΥ ΗΛΙΔΑΣ ΚΑΙ Ν.Π ΑΥΤΟΥ -ΕΤΟΣ 2023 (ΜΕΤΑ ΤΙΣ ΠΑΡΕΚΛΙΣΕΙΣ ΠΟΥ ΦΑΙΝΟΝΤΑΙ ΜΕ ΚΙΤΡΙΝΟ ΧΡΩΜΑ)
ΓΙΑ ΤΗ ΔΙΑΚΗΡΥΞΗ ΤΟΥ ΗΛΕΚΤΡΟΝΙΚΟΥ ΑΝΟΙΚΤΟΥ ΔΙΑΓΩΝΙΣΜΟΥ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</si>
</sst>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8"/>
      <color rgb="FF000000"/>
      <name val="Calibri"/>
      <family val="2"/>
      <charset val="161"/>
      <scheme val="minor"/>
    </font>
    <font>
      <b/>
      <sz val="8"/>
      <color rgb="FF000000"/>
      <name val="Calibri"/>
      <family val="2"/>
      <charset val="161"/>
      <scheme val="minor"/>
    </font>
    <font>
      <b/>
      <u/>
      <sz val="8"/>
      <color theme="1"/>
      <name val="Calibri"/>
      <family val="2"/>
      <charset val="161"/>
      <scheme val="minor"/>
    </font>
    <font>
      <sz val="8"/>
      <color rgb="FF000000"/>
      <name val="Calibri"/>
      <family val="2"/>
      <charset val="161"/>
    </font>
    <font>
      <sz val="10"/>
      <color rgb="FF00000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0">
    <xf numFmtId="0" fontId="0" fillId="0" borderId="0" xfId="0"/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wrapText="1"/>
    </xf>
    <xf numFmtId="0" fontId="4" fillId="0" borderId="6" xfId="0" applyFont="1" applyBorder="1" applyAlignment="1">
      <alignment horizontal="right" wrapText="1"/>
    </xf>
    <xf numFmtId="0" fontId="4" fillId="0" borderId="8" xfId="0" applyFont="1" applyBorder="1" applyAlignment="1">
      <alignment horizontal="left"/>
    </xf>
    <xf numFmtId="2" fontId="4" fillId="0" borderId="8" xfId="0" applyNumberFormat="1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right" wrapText="1"/>
    </xf>
    <xf numFmtId="2" fontId="4" fillId="2" borderId="7" xfId="0" applyNumberFormat="1" applyFont="1" applyFill="1" applyBorder="1" applyAlignment="1">
      <alignment horizontal="right" wrapText="1"/>
    </xf>
    <xf numFmtId="0" fontId="4" fillId="2" borderId="8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" fontId="1" fillId="2" borderId="17" xfId="0" applyNumberFormat="1" applyFont="1" applyFill="1" applyBorder="1" applyAlignment="1">
      <alignment vertical="center" wrapText="1"/>
    </xf>
    <xf numFmtId="4" fontId="1" fillId="2" borderId="18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left" wrapText="1"/>
    </xf>
    <xf numFmtId="2" fontId="4" fillId="2" borderId="8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vertical="center" wrapText="1"/>
    </xf>
    <xf numFmtId="4" fontId="1" fillId="3" borderId="3" xfId="0" applyNumberFormat="1" applyFont="1" applyFill="1" applyBorder="1" applyAlignment="1">
      <alignment vertical="center" wrapText="1"/>
    </xf>
    <xf numFmtId="4" fontId="3" fillId="0" borderId="0" xfId="0" applyNumberFormat="1" applyFont="1"/>
    <xf numFmtId="0" fontId="3" fillId="2" borderId="0" xfId="0" applyFont="1" applyFill="1" applyAlignment="1">
      <alignment horizontal="center" vertical="center"/>
    </xf>
    <xf numFmtId="4" fontId="1" fillId="2" borderId="17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2" fontId="4" fillId="2" borderId="8" xfId="0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2" fontId="4" fillId="2" borderId="7" xfId="0" applyNumberFormat="1" applyFont="1" applyFill="1" applyBorder="1" applyAlignment="1">
      <alignment horizontal="left" wrapText="1"/>
    </xf>
    <xf numFmtId="0" fontId="4" fillId="0" borderId="3" xfId="0" applyFont="1" applyBorder="1"/>
    <xf numFmtId="2" fontId="4" fillId="2" borderId="8" xfId="0" applyNumberFormat="1" applyFont="1" applyFill="1" applyBorder="1" applyAlignment="1">
      <alignment horizontal="left" wrapText="1"/>
    </xf>
    <xf numFmtId="4" fontId="1" fillId="2" borderId="18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3" fillId="4" borderId="5" xfId="0" applyFont="1" applyFill="1" applyBorder="1" applyAlignment="1">
      <alignment vertical="center" wrapText="1"/>
    </xf>
    <xf numFmtId="2" fontId="4" fillId="4" borderId="7" xfId="0" applyNumberFormat="1" applyFont="1" applyFill="1" applyBorder="1" applyAlignment="1">
      <alignment wrapText="1"/>
    </xf>
    <xf numFmtId="4" fontId="3" fillId="4" borderId="3" xfId="0" applyNumberFormat="1" applyFont="1" applyFill="1" applyBorder="1" applyAlignment="1">
      <alignment vertical="center" wrapText="1"/>
    </xf>
    <xf numFmtId="2" fontId="4" fillId="4" borderId="8" xfId="0" applyNumberFormat="1" applyFont="1" applyFill="1" applyBorder="1" applyAlignment="1">
      <alignment wrapText="1"/>
    </xf>
    <xf numFmtId="0" fontId="3" fillId="4" borderId="0" xfId="0" applyFont="1" applyFill="1"/>
    <xf numFmtId="0" fontId="4" fillId="4" borderId="6" xfId="0" applyFont="1" applyFill="1" applyBorder="1" applyAlignment="1">
      <alignment horizontal="right" wrapText="1"/>
    </xf>
    <xf numFmtId="2" fontId="4" fillId="4" borderId="6" xfId="0" applyNumberFormat="1" applyFont="1" applyFill="1" applyBorder="1" applyAlignment="1">
      <alignment horizontal="right" wrapText="1"/>
    </xf>
    <xf numFmtId="2" fontId="5" fillId="4" borderId="9" xfId="0" applyNumberFormat="1" applyFont="1" applyFill="1" applyBorder="1" applyAlignment="1">
      <alignment wrapText="1"/>
    </xf>
    <xf numFmtId="3" fontId="3" fillId="4" borderId="1" xfId="0" applyNumberFormat="1" applyFont="1" applyFill="1" applyBorder="1" applyAlignment="1">
      <alignment vertical="center" wrapText="1"/>
    </xf>
    <xf numFmtId="4" fontId="4" fillId="4" borderId="20" xfId="0" applyNumberFormat="1" applyFont="1" applyFill="1" applyBorder="1" applyAlignment="1">
      <alignment horizontal="right" wrapText="1"/>
    </xf>
    <xf numFmtId="2" fontId="4" fillId="4" borderId="9" xfId="0" applyNumberFormat="1" applyFont="1" applyFill="1" applyBorder="1" applyAlignment="1">
      <alignment horizontal="right" wrapText="1"/>
    </xf>
    <xf numFmtId="4" fontId="1" fillId="4" borderId="3" xfId="0" applyNumberFormat="1" applyFont="1" applyFill="1" applyBorder="1" applyAlignment="1">
      <alignment vertical="center" wrapText="1"/>
    </xf>
    <xf numFmtId="3" fontId="3" fillId="4" borderId="14" xfId="0" applyNumberFormat="1" applyFont="1" applyFill="1" applyBorder="1" applyAlignment="1">
      <alignment vertical="center" wrapText="1"/>
    </xf>
    <xf numFmtId="2" fontId="4" fillId="4" borderId="7" xfId="0" applyNumberFormat="1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vertical="center" wrapText="1"/>
    </xf>
    <xf numFmtId="2" fontId="1" fillId="4" borderId="3" xfId="0" applyNumberFormat="1" applyFont="1" applyFill="1" applyBorder="1" applyAlignment="1">
      <alignment vertical="center" wrapText="1"/>
    </xf>
    <xf numFmtId="3" fontId="4" fillId="4" borderId="21" xfId="0" applyNumberFormat="1" applyFont="1" applyFill="1" applyBorder="1" applyAlignment="1">
      <alignment horizontal="right" wrapText="1"/>
    </xf>
    <xf numFmtId="2" fontId="4" fillId="4" borderId="8" xfId="0" applyNumberFormat="1" applyFont="1" applyFill="1" applyBorder="1" applyAlignment="1">
      <alignment horizontal="right" wrapText="1"/>
    </xf>
    <xf numFmtId="4" fontId="1" fillId="4" borderId="3" xfId="0" applyNumberFormat="1" applyFont="1" applyFill="1" applyBorder="1" applyAlignment="1">
      <alignment horizontal="right" vertical="center" wrapText="1"/>
    </xf>
    <xf numFmtId="3" fontId="3" fillId="4" borderId="17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0" fontId="4" fillId="4" borderId="9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4" fontId="3" fillId="5" borderId="3" xfId="0" applyNumberFormat="1" applyFont="1" applyFill="1" applyBorder="1" applyAlignment="1">
      <alignment vertical="center" wrapText="1"/>
    </xf>
    <xf numFmtId="0" fontId="4" fillId="5" borderId="7" xfId="0" applyFont="1" applyFill="1" applyBorder="1" applyAlignment="1">
      <alignment wrapText="1"/>
    </xf>
    <xf numFmtId="2" fontId="4" fillId="5" borderId="7" xfId="0" applyNumberFormat="1" applyFont="1" applyFill="1" applyBorder="1" applyAlignment="1">
      <alignment wrapText="1"/>
    </xf>
    <xf numFmtId="0" fontId="4" fillId="5" borderId="8" xfId="0" applyFont="1" applyFill="1" applyBorder="1" applyAlignment="1">
      <alignment horizontal="left" wrapText="1"/>
    </xf>
    <xf numFmtId="4" fontId="3" fillId="5" borderId="5" xfId="0" applyNumberFormat="1" applyFont="1" applyFill="1" applyBorder="1" applyAlignment="1">
      <alignment vertical="center" wrapText="1"/>
    </xf>
    <xf numFmtId="2" fontId="7" fillId="0" borderId="26" xfId="0" applyNumberFormat="1" applyFont="1" applyBorder="1" applyAlignment="1">
      <alignment wrapText="1"/>
    </xf>
    <xf numFmtId="2" fontId="7" fillId="0" borderId="27" xfId="0" applyNumberFormat="1" applyFont="1" applyBorder="1" applyAlignment="1">
      <alignment wrapText="1"/>
    </xf>
    <xf numFmtId="0" fontId="7" fillId="0" borderId="26" xfId="0" applyFont="1" applyBorder="1" applyAlignment="1">
      <alignment horizontal="right" wrapText="1"/>
    </xf>
    <xf numFmtId="0" fontId="7" fillId="0" borderId="27" xfId="0" applyFont="1" applyBorder="1" applyAlignment="1">
      <alignment horizontal="right" wrapText="1"/>
    </xf>
    <xf numFmtId="0" fontId="4" fillId="5" borderId="7" xfId="0" applyFont="1" applyFill="1" applyBorder="1" applyAlignment="1">
      <alignment horizontal="right" wrapText="1"/>
    </xf>
    <xf numFmtId="4" fontId="4" fillId="5" borderId="7" xfId="0" applyNumberFormat="1" applyFont="1" applyFill="1" applyBorder="1" applyAlignment="1">
      <alignment wrapText="1"/>
    </xf>
    <xf numFmtId="0" fontId="4" fillId="5" borderId="8" xfId="0" applyFont="1" applyFill="1" applyBorder="1" applyAlignment="1">
      <alignment horizontal="right" wrapText="1"/>
    </xf>
    <xf numFmtId="2" fontId="4" fillId="5" borderId="8" xfId="0" applyNumberFormat="1" applyFont="1" applyFill="1" applyBorder="1" applyAlignment="1">
      <alignment wrapText="1"/>
    </xf>
    <xf numFmtId="4" fontId="4" fillId="5" borderId="8" xfId="0" applyNumberFormat="1" applyFont="1" applyFill="1" applyBorder="1" applyAlignment="1">
      <alignment wrapText="1"/>
    </xf>
    <xf numFmtId="0" fontId="0" fillId="5" borderId="0" xfId="0" applyFill="1"/>
    <xf numFmtId="0" fontId="3" fillId="5" borderId="0" xfId="0" applyFont="1" applyFill="1"/>
    <xf numFmtId="0" fontId="4" fillId="5" borderId="6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wrapText="1"/>
    </xf>
    <xf numFmtId="2" fontId="4" fillId="5" borderId="6" xfId="0" applyNumberFormat="1" applyFont="1" applyFill="1" applyBorder="1" applyAlignment="1">
      <alignment horizontal="right" wrapText="1"/>
    </xf>
    <xf numFmtId="2" fontId="5" fillId="5" borderId="9" xfId="0" applyNumberFormat="1" applyFont="1" applyFill="1" applyBorder="1" applyAlignment="1">
      <alignment wrapText="1"/>
    </xf>
    <xf numFmtId="3" fontId="3" fillId="5" borderId="1" xfId="0" applyNumberFormat="1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right" wrapText="1"/>
    </xf>
    <xf numFmtId="4" fontId="4" fillId="5" borderId="20" xfId="0" applyNumberFormat="1" applyFont="1" applyFill="1" applyBorder="1" applyAlignment="1">
      <alignment horizontal="right" wrapText="1"/>
    </xf>
    <xf numFmtId="2" fontId="4" fillId="5" borderId="9" xfId="0" applyNumberFormat="1" applyFont="1" applyFill="1" applyBorder="1" applyAlignment="1">
      <alignment horizontal="right" wrapText="1"/>
    </xf>
    <xf numFmtId="4" fontId="1" fillId="5" borderId="3" xfId="0" applyNumberFormat="1" applyFont="1" applyFill="1" applyBorder="1" applyAlignment="1">
      <alignment vertical="center" wrapText="1"/>
    </xf>
    <xf numFmtId="0" fontId="4" fillId="5" borderId="20" xfId="0" applyFont="1" applyFill="1" applyBorder="1" applyAlignment="1">
      <alignment horizontal="right" wrapText="1"/>
    </xf>
    <xf numFmtId="3" fontId="3" fillId="5" borderId="14" xfId="0" applyNumberFormat="1" applyFont="1" applyFill="1" applyBorder="1" applyAlignment="1">
      <alignment vertical="center" wrapText="1"/>
    </xf>
    <xf numFmtId="4" fontId="4" fillId="5" borderId="7" xfId="0" applyNumberFormat="1" applyFont="1" applyFill="1" applyBorder="1" applyAlignment="1">
      <alignment horizontal="right" wrapText="1"/>
    </xf>
    <xf numFmtId="2" fontId="4" fillId="5" borderId="7" xfId="0" applyNumberFormat="1" applyFont="1" applyFill="1" applyBorder="1" applyAlignment="1">
      <alignment horizontal="right" wrapText="1"/>
    </xf>
    <xf numFmtId="4" fontId="1" fillId="5" borderId="1" xfId="0" applyNumberFormat="1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 wrapText="1"/>
    </xf>
    <xf numFmtId="3" fontId="4" fillId="5" borderId="21" xfId="0" applyNumberFormat="1" applyFont="1" applyFill="1" applyBorder="1" applyAlignment="1">
      <alignment horizontal="right" wrapText="1"/>
    </xf>
    <xf numFmtId="4" fontId="4" fillId="5" borderId="9" xfId="0" applyNumberFormat="1" applyFont="1" applyFill="1" applyBorder="1" applyAlignment="1">
      <alignment horizontal="right" wrapText="1"/>
    </xf>
    <xf numFmtId="2" fontId="4" fillId="5" borderId="8" xfId="0" applyNumberFormat="1" applyFont="1" applyFill="1" applyBorder="1" applyAlignment="1">
      <alignment horizontal="right" wrapText="1"/>
    </xf>
    <xf numFmtId="0" fontId="3" fillId="5" borderId="3" xfId="0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right" wrapText="1"/>
    </xf>
    <xf numFmtId="4" fontId="1" fillId="5" borderId="3" xfId="0" applyNumberFormat="1" applyFont="1" applyFill="1" applyBorder="1" applyAlignment="1">
      <alignment horizontal="right" vertical="center" wrapText="1"/>
    </xf>
    <xf numFmtId="3" fontId="4" fillId="5" borderId="8" xfId="0" applyNumberFormat="1" applyFont="1" applyFill="1" applyBorder="1" applyAlignment="1">
      <alignment horizontal="right" wrapText="1"/>
    </xf>
    <xf numFmtId="3" fontId="3" fillId="5" borderId="17" xfId="0" applyNumberFormat="1" applyFont="1" applyFill="1" applyBorder="1" applyAlignment="1">
      <alignment horizontal="right" vertical="center" wrapText="1"/>
    </xf>
    <xf numFmtId="3" fontId="3" fillId="5" borderId="1" xfId="0" applyNumberFormat="1" applyFont="1" applyFill="1" applyBorder="1" applyAlignment="1">
      <alignment horizontal="right" vertical="center" wrapText="1"/>
    </xf>
    <xf numFmtId="2" fontId="4" fillId="5" borderId="21" xfId="0" applyNumberFormat="1" applyFont="1" applyFill="1" applyBorder="1" applyAlignment="1">
      <alignment horizontal="right" wrapText="1"/>
    </xf>
    <xf numFmtId="0" fontId="3" fillId="6" borderId="5" xfId="0" applyFont="1" applyFill="1" applyBorder="1" applyAlignment="1">
      <alignment vertical="center" wrapText="1"/>
    </xf>
    <xf numFmtId="4" fontId="3" fillId="6" borderId="3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wrapText="1"/>
    </xf>
    <xf numFmtId="2" fontId="4" fillId="6" borderId="7" xfId="0" applyNumberFormat="1" applyFont="1" applyFill="1" applyBorder="1" applyAlignment="1">
      <alignment wrapText="1"/>
    </xf>
    <xf numFmtId="0" fontId="4" fillId="6" borderId="8" xfId="0" applyFont="1" applyFill="1" applyBorder="1" applyAlignment="1">
      <alignment wrapText="1"/>
    </xf>
    <xf numFmtId="4" fontId="4" fillId="6" borderId="7" xfId="0" applyNumberFormat="1" applyFont="1" applyFill="1" applyBorder="1" applyAlignment="1">
      <alignment wrapText="1"/>
    </xf>
    <xf numFmtId="3" fontId="4" fillId="6" borderId="8" xfId="0" applyNumberFormat="1" applyFont="1" applyFill="1" applyBorder="1" applyAlignment="1">
      <alignment wrapText="1"/>
    </xf>
    <xf numFmtId="4" fontId="3" fillId="6" borderId="2" xfId="0" applyNumberFormat="1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left" wrapText="1"/>
    </xf>
    <xf numFmtId="4" fontId="3" fillId="6" borderId="5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right" wrapText="1"/>
    </xf>
    <xf numFmtId="0" fontId="4" fillId="6" borderId="8" xfId="0" applyFont="1" applyFill="1" applyBorder="1" applyAlignment="1">
      <alignment horizontal="right" wrapText="1"/>
    </xf>
    <xf numFmtId="2" fontId="4" fillId="6" borderId="8" xfId="0" applyNumberFormat="1" applyFont="1" applyFill="1" applyBorder="1" applyAlignment="1">
      <alignment wrapText="1"/>
    </xf>
    <xf numFmtId="4" fontId="4" fillId="6" borderId="8" xfId="0" applyNumberFormat="1" applyFont="1" applyFill="1" applyBorder="1" applyAlignment="1">
      <alignment wrapText="1"/>
    </xf>
    <xf numFmtId="0" fontId="0" fillId="6" borderId="0" xfId="0" applyFill="1"/>
    <xf numFmtId="0" fontId="3" fillId="6" borderId="0" xfId="0" applyFont="1" applyFill="1"/>
    <xf numFmtId="0" fontId="4" fillId="6" borderId="6" xfId="0" applyFont="1" applyFill="1" applyBorder="1" applyAlignment="1">
      <alignment horizontal="right" wrapText="1"/>
    </xf>
    <xf numFmtId="4" fontId="4" fillId="6" borderId="6" xfId="0" applyNumberFormat="1" applyFont="1" applyFill="1" applyBorder="1" applyAlignment="1">
      <alignment wrapText="1"/>
    </xf>
    <xf numFmtId="2" fontId="4" fillId="6" borderId="6" xfId="0" applyNumberFormat="1" applyFont="1" applyFill="1" applyBorder="1" applyAlignment="1">
      <alignment horizontal="right" wrapText="1"/>
    </xf>
    <xf numFmtId="2" fontId="5" fillId="6" borderId="9" xfId="0" applyNumberFormat="1" applyFont="1" applyFill="1" applyBorder="1" applyAlignment="1">
      <alignment wrapText="1"/>
    </xf>
    <xf numFmtId="3" fontId="3" fillId="6" borderId="1" xfId="0" applyNumberFormat="1" applyFont="1" applyFill="1" applyBorder="1" applyAlignment="1">
      <alignment vertical="center" wrapText="1"/>
    </xf>
    <xf numFmtId="0" fontId="4" fillId="6" borderId="21" xfId="0" applyFont="1" applyFill="1" applyBorder="1" applyAlignment="1">
      <alignment horizontal="right" wrapText="1"/>
    </xf>
    <xf numFmtId="4" fontId="4" fillId="6" borderId="20" xfId="0" applyNumberFormat="1" applyFont="1" applyFill="1" applyBorder="1" applyAlignment="1">
      <alignment horizontal="right" wrapText="1"/>
    </xf>
    <xf numFmtId="2" fontId="4" fillId="6" borderId="9" xfId="0" applyNumberFormat="1" applyFont="1" applyFill="1" applyBorder="1" applyAlignment="1">
      <alignment horizontal="right" wrapText="1"/>
    </xf>
    <xf numFmtId="4" fontId="1" fillId="6" borderId="3" xfId="0" applyNumberFormat="1" applyFont="1" applyFill="1" applyBorder="1" applyAlignment="1">
      <alignment vertical="center" wrapText="1"/>
    </xf>
    <xf numFmtId="0" fontId="4" fillId="6" borderId="20" xfId="0" applyFont="1" applyFill="1" applyBorder="1" applyAlignment="1">
      <alignment horizontal="right" wrapText="1"/>
    </xf>
    <xf numFmtId="3" fontId="3" fillId="6" borderId="14" xfId="0" applyNumberFormat="1" applyFont="1" applyFill="1" applyBorder="1" applyAlignment="1">
      <alignment vertical="center" wrapText="1"/>
    </xf>
    <xf numFmtId="4" fontId="4" fillId="6" borderId="7" xfId="0" applyNumberFormat="1" applyFont="1" applyFill="1" applyBorder="1" applyAlignment="1">
      <alignment horizontal="right" wrapText="1"/>
    </xf>
    <xf numFmtId="2" fontId="4" fillId="6" borderId="7" xfId="0" applyNumberFormat="1" applyFont="1" applyFill="1" applyBorder="1" applyAlignment="1">
      <alignment horizontal="right" wrapText="1"/>
    </xf>
    <xf numFmtId="4" fontId="1" fillId="6" borderId="1" xfId="0" applyNumberFormat="1" applyFont="1" applyFill="1" applyBorder="1" applyAlignment="1">
      <alignment vertical="center" wrapText="1"/>
    </xf>
    <xf numFmtId="2" fontId="1" fillId="6" borderId="3" xfId="0" applyNumberFormat="1" applyFont="1" applyFill="1" applyBorder="1" applyAlignment="1">
      <alignment vertical="center" wrapText="1"/>
    </xf>
    <xf numFmtId="3" fontId="4" fillId="6" borderId="21" xfId="0" applyNumberFormat="1" applyFont="1" applyFill="1" applyBorder="1" applyAlignment="1">
      <alignment horizontal="right" wrapText="1"/>
    </xf>
    <xf numFmtId="4" fontId="4" fillId="6" borderId="9" xfId="0" applyNumberFormat="1" applyFont="1" applyFill="1" applyBorder="1" applyAlignment="1">
      <alignment horizontal="right" wrapText="1"/>
    </xf>
    <xf numFmtId="2" fontId="4" fillId="6" borderId="8" xfId="0" applyNumberFormat="1" applyFont="1" applyFill="1" applyBorder="1" applyAlignment="1">
      <alignment horizontal="right" wrapText="1"/>
    </xf>
    <xf numFmtId="3" fontId="8" fillId="6" borderId="7" xfId="0" applyNumberFormat="1" applyFont="1" applyFill="1" applyBorder="1" applyAlignment="1">
      <alignment horizontal="right" wrapText="1"/>
    </xf>
    <xf numFmtId="2" fontId="4" fillId="6" borderId="21" xfId="0" applyNumberFormat="1" applyFont="1" applyFill="1" applyBorder="1" applyAlignment="1">
      <alignment horizontal="right" wrapText="1"/>
    </xf>
    <xf numFmtId="3" fontId="8" fillId="6" borderId="8" xfId="0" applyNumberFormat="1" applyFont="1" applyFill="1" applyBorder="1" applyAlignment="1">
      <alignment horizontal="right" wrapText="1"/>
    </xf>
    <xf numFmtId="3" fontId="3" fillId="6" borderId="17" xfId="0" applyNumberFormat="1" applyFont="1" applyFill="1" applyBorder="1" applyAlignment="1">
      <alignment horizontal="right" vertical="center" wrapText="1"/>
    </xf>
    <xf numFmtId="4" fontId="1" fillId="6" borderId="3" xfId="0" applyNumberFormat="1" applyFont="1" applyFill="1" applyBorder="1" applyAlignment="1">
      <alignment horizontal="right" vertical="center" wrapText="1"/>
    </xf>
    <xf numFmtId="3" fontId="3" fillId="6" borderId="1" xfId="0" applyNumberFormat="1" applyFont="1" applyFill="1" applyBorder="1" applyAlignment="1">
      <alignment horizontal="right" vertical="center" wrapText="1"/>
    </xf>
    <xf numFmtId="0" fontId="4" fillId="6" borderId="9" xfId="0" applyFont="1" applyFill="1" applyBorder="1" applyAlignment="1">
      <alignment horizontal="right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vertical="center" wrapText="1"/>
    </xf>
    <xf numFmtId="4" fontId="3" fillId="7" borderId="3" xfId="0" applyNumberFormat="1" applyFont="1" applyFill="1" applyBorder="1" applyAlignment="1">
      <alignment vertical="center" wrapText="1"/>
    </xf>
    <xf numFmtId="0" fontId="4" fillId="7" borderId="7" xfId="0" applyFont="1" applyFill="1" applyBorder="1" applyAlignment="1">
      <alignment wrapText="1"/>
    </xf>
    <xf numFmtId="2" fontId="4" fillId="7" borderId="7" xfId="0" applyNumberFormat="1" applyFont="1" applyFill="1" applyBorder="1" applyAlignment="1">
      <alignment wrapText="1"/>
    </xf>
    <xf numFmtId="2" fontId="4" fillId="7" borderId="8" xfId="0" applyNumberFormat="1" applyFont="1" applyFill="1" applyBorder="1" applyAlignment="1">
      <alignment horizontal="right" wrapText="1"/>
    </xf>
    <xf numFmtId="0" fontId="3" fillId="7" borderId="3" xfId="0" applyFont="1" applyFill="1" applyBorder="1" applyAlignment="1">
      <alignment vertical="center" wrapText="1"/>
    </xf>
    <xf numFmtId="4" fontId="3" fillId="7" borderId="2" xfId="0" applyNumberFormat="1" applyFont="1" applyFill="1" applyBorder="1" applyAlignment="1">
      <alignment vertical="center" wrapText="1"/>
    </xf>
    <xf numFmtId="0" fontId="4" fillId="7" borderId="8" xfId="0" applyFont="1" applyFill="1" applyBorder="1" applyAlignment="1">
      <alignment horizontal="left" wrapText="1"/>
    </xf>
    <xf numFmtId="4" fontId="3" fillId="7" borderId="5" xfId="0" applyNumberFormat="1" applyFont="1" applyFill="1" applyBorder="1" applyAlignment="1">
      <alignment vertical="center" wrapText="1"/>
    </xf>
    <xf numFmtId="0" fontId="4" fillId="7" borderId="7" xfId="0" applyFont="1" applyFill="1" applyBorder="1" applyAlignment="1">
      <alignment horizontal="center" wrapText="1"/>
    </xf>
    <xf numFmtId="4" fontId="4" fillId="7" borderId="7" xfId="0" applyNumberFormat="1" applyFont="1" applyFill="1" applyBorder="1" applyAlignment="1">
      <alignment wrapText="1"/>
    </xf>
    <xf numFmtId="0" fontId="4" fillId="7" borderId="8" xfId="0" applyFont="1" applyFill="1" applyBorder="1" applyAlignment="1">
      <alignment horizontal="center" wrapText="1"/>
    </xf>
    <xf numFmtId="2" fontId="4" fillId="7" borderId="8" xfId="0" applyNumberFormat="1" applyFont="1" applyFill="1" applyBorder="1" applyAlignment="1">
      <alignment wrapText="1"/>
    </xf>
    <xf numFmtId="4" fontId="4" fillId="7" borderId="8" xfId="0" applyNumberFormat="1" applyFont="1" applyFill="1" applyBorder="1" applyAlignment="1">
      <alignment wrapText="1"/>
    </xf>
    <xf numFmtId="0" fontId="3" fillId="7" borderId="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right" wrapText="1"/>
    </xf>
    <xf numFmtId="4" fontId="4" fillId="7" borderId="6" xfId="0" applyNumberFormat="1" applyFont="1" applyFill="1" applyBorder="1" applyAlignment="1">
      <alignment wrapText="1"/>
    </xf>
    <xf numFmtId="3" fontId="3" fillId="7" borderId="17" xfId="0" applyNumberFormat="1" applyFont="1" applyFill="1" applyBorder="1" applyAlignment="1">
      <alignment horizontal="right" wrapText="1"/>
    </xf>
    <xf numFmtId="2" fontId="5" fillId="7" borderId="9" xfId="0" applyNumberFormat="1" applyFont="1" applyFill="1" applyBorder="1" applyAlignment="1">
      <alignment wrapText="1"/>
    </xf>
    <xf numFmtId="3" fontId="3" fillId="7" borderId="1" xfId="0" applyNumberFormat="1" applyFont="1" applyFill="1" applyBorder="1" applyAlignment="1">
      <alignment horizontal="right" wrapText="1"/>
    </xf>
    <xf numFmtId="3" fontId="3" fillId="7" borderId="3" xfId="0" applyNumberFormat="1" applyFont="1" applyFill="1" applyBorder="1" applyAlignment="1">
      <alignment horizontal="right" wrapText="1"/>
    </xf>
    <xf numFmtId="3" fontId="3" fillId="7" borderId="1" xfId="0" applyNumberFormat="1" applyFont="1" applyFill="1" applyBorder="1" applyAlignment="1">
      <alignment vertical="center" wrapText="1"/>
    </xf>
    <xf numFmtId="0" fontId="4" fillId="7" borderId="21" xfId="0" applyFont="1" applyFill="1" applyBorder="1" applyAlignment="1">
      <alignment horizontal="right" wrapText="1"/>
    </xf>
    <xf numFmtId="2" fontId="4" fillId="7" borderId="20" xfId="0" applyNumberFormat="1" applyFont="1" applyFill="1" applyBorder="1" applyAlignment="1">
      <alignment horizontal="right" wrapText="1"/>
    </xf>
    <xf numFmtId="2" fontId="4" fillId="7" borderId="9" xfId="0" applyNumberFormat="1" applyFont="1" applyFill="1" applyBorder="1" applyAlignment="1">
      <alignment horizontal="right" wrapText="1"/>
    </xf>
    <xf numFmtId="4" fontId="4" fillId="7" borderId="20" xfId="0" applyNumberFormat="1" applyFont="1" applyFill="1" applyBorder="1" applyAlignment="1">
      <alignment horizontal="right" wrapText="1"/>
    </xf>
    <xf numFmtId="3" fontId="1" fillId="7" borderId="1" xfId="0" applyNumberFormat="1" applyFont="1" applyFill="1" applyBorder="1" applyAlignment="1">
      <alignment vertical="center" wrapText="1"/>
    </xf>
    <xf numFmtId="4" fontId="1" fillId="7" borderId="3" xfId="0" applyNumberFormat="1" applyFont="1" applyFill="1" applyBorder="1" applyAlignment="1">
      <alignment horizontal="right" vertical="center" wrapText="1"/>
    </xf>
    <xf numFmtId="4" fontId="1" fillId="7" borderId="3" xfId="0" applyNumberFormat="1" applyFont="1" applyFill="1" applyBorder="1" applyAlignment="1">
      <alignment vertical="center" wrapText="1"/>
    </xf>
    <xf numFmtId="3" fontId="3" fillId="7" borderId="14" xfId="0" applyNumberFormat="1" applyFont="1" applyFill="1" applyBorder="1" applyAlignment="1">
      <alignment vertical="center" wrapText="1"/>
    </xf>
    <xf numFmtId="4" fontId="4" fillId="7" borderId="7" xfId="0" applyNumberFormat="1" applyFont="1" applyFill="1" applyBorder="1" applyAlignment="1">
      <alignment horizontal="right" wrapText="1"/>
    </xf>
    <xf numFmtId="2" fontId="4" fillId="7" borderId="7" xfId="0" applyNumberFormat="1" applyFont="1" applyFill="1" applyBorder="1" applyAlignment="1">
      <alignment horizontal="right" wrapText="1"/>
    </xf>
    <xf numFmtId="3" fontId="3" fillId="7" borderId="17" xfId="0" applyNumberFormat="1" applyFont="1" applyFill="1" applyBorder="1" applyAlignment="1">
      <alignment vertical="center" wrapText="1"/>
    </xf>
    <xf numFmtId="4" fontId="1" fillId="7" borderId="1" xfId="0" applyNumberFormat="1" applyFont="1" applyFill="1" applyBorder="1" applyAlignment="1">
      <alignment vertical="center" wrapText="1"/>
    </xf>
    <xf numFmtId="2" fontId="1" fillId="7" borderId="1" xfId="0" applyNumberFormat="1" applyFont="1" applyFill="1" applyBorder="1" applyAlignment="1">
      <alignment vertical="center" wrapText="1"/>
    </xf>
    <xf numFmtId="3" fontId="4" fillId="7" borderId="21" xfId="0" applyNumberFormat="1" applyFont="1" applyFill="1" applyBorder="1" applyAlignment="1">
      <alignment horizontal="right" wrapText="1"/>
    </xf>
    <xf numFmtId="4" fontId="4" fillId="7" borderId="9" xfId="0" applyNumberFormat="1" applyFont="1" applyFill="1" applyBorder="1" applyAlignment="1">
      <alignment horizontal="right" wrapText="1"/>
    </xf>
    <xf numFmtId="2" fontId="1" fillId="7" borderId="3" xfId="0" applyNumberFormat="1" applyFont="1" applyFill="1" applyBorder="1" applyAlignment="1">
      <alignment vertical="center" wrapText="1"/>
    </xf>
    <xf numFmtId="0" fontId="3" fillId="7" borderId="0" xfId="0" applyFont="1" applyFill="1"/>
    <xf numFmtId="4" fontId="3" fillId="7" borderId="0" xfId="0" applyNumberFormat="1" applyFont="1" applyFill="1"/>
    <xf numFmtId="3" fontId="4" fillId="7" borderId="7" xfId="0" applyNumberFormat="1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vertical="center" wrapText="1"/>
    </xf>
    <xf numFmtId="4" fontId="3" fillId="8" borderId="3" xfId="0" applyNumberFormat="1" applyFont="1" applyFill="1" applyBorder="1" applyAlignment="1">
      <alignment vertical="center" wrapText="1"/>
    </xf>
    <xf numFmtId="0" fontId="4" fillId="8" borderId="7" xfId="0" applyFont="1" applyFill="1" applyBorder="1" applyAlignment="1">
      <alignment wrapText="1"/>
    </xf>
    <xf numFmtId="2" fontId="4" fillId="8" borderId="7" xfId="0" applyNumberFormat="1" applyFont="1" applyFill="1" applyBorder="1" applyAlignment="1">
      <alignment wrapText="1"/>
    </xf>
    <xf numFmtId="0" fontId="4" fillId="8" borderId="8" xfId="0" applyFont="1" applyFill="1" applyBorder="1" applyAlignment="1">
      <alignment horizontal="right" wrapText="1"/>
    </xf>
    <xf numFmtId="4" fontId="3" fillId="8" borderId="2" xfId="0" applyNumberFormat="1" applyFont="1" applyFill="1" applyBorder="1" applyAlignment="1">
      <alignment vertical="center" wrapText="1"/>
    </xf>
    <xf numFmtId="0" fontId="4" fillId="8" borderId="9" xfId="0" applyFont="1" applyFill="1" applyBorder="1" applyAlignment="1">
      <alignment horizontal="left" wrapText="1"/>
    </xf>
    <xf numFmtId="4" fontId="3" fillId="8" borderId="5" xfId="0" applyNumberFormat="1" applyFont="1" applyFill="1" applyBorder="1" applyAlignment="1">
      <alignment vertical="center" wrapText="1"/>
    </xf>
    <xf numFmtId="0" fontId="4" fillId="8" borderId="7" xfId="0" applyFont="1" applyFill="1" applyBorder="1" applyAlignment="1">
      <alignment horizontal="right" wrapText="1"/>
    </xf>
    <xf numFmtId="2" fontId="4" fillId="8" borderId="8" xfId="0" applyNumberFormat="1" applyFont="1" applyFill="1" applyBorder="1" applyAlignment="1">
      <alignment wrapText="1"/>
    </xf>
    <xf numFmtId="0" fontId="4" fillId="8" borderId="8" xfId="0" applyFont="1" applyFill="1" applyBorder="1" applyAlignment="1">
      <alignment horizontal="left" wrapText="1"/>
    </xf>
    <xf numFmtId="4" fontId="4" fillId="8" borderId="8" xfId="0" applyNumberFormat="1" applyFont="1" applyFill="1" applyBorder="1" applyAlignment="1">
      <alignment wrapText="1"/>
    </xf>
    <xf numFmtId="0" fontId="0" fillId="8" borderId="0" xfId="0" applyFill="1"/>
    <xf numFmtId="0" fontId="3" fillId="8" borderId="0" xfId="0" applyFont="1" applyFill="1"/>
    <xf numFmtId="0" fontId="4" fillId="8" borderId="28" xfId="0" applyFont="1" applyFill="1" applyBorder="1" applyAlignment="1">
      <alignment horizontal="center" wrapText="1"/>
    </xf>
    <xf numFmtId="4" fontId="4" fillId="8" borderId="6" xfId="0" applyNumberFormat="1" applyFont="1" applyFill="1" applyBorder="1" applyAlignment="1">
      <alignment wrapText="1"/>
    </xf>
    <xf numFmtId="2" fontId="4" fillId="8" borderId="7" xfId="0" applyNumberFormat="1" applyFont="1" applyFill="1" applyBorder="1" applyAlignment="1">
      <alignment horizontal="right" wrapText="1"/>
    </xf>
    <xf numFmtId="0" fontId="4" fillId="8" borderId="21" xfId="0" applyFont="1" applyFill="1" applyBorder="1" applyAlignment="1">
      <alignment horizontal="center" wrapText="1"/>
    </xf>
    <xf numFmtId="0" fontId="4" fillId="8" borderId="6" xfId="0" applyFont="1" applyFill="1" applyBorder="1" applyAlignment="1">
      <alignment horizontal="right" wrapText="1"/>
    </xf>
    <xf numFmtId="2" fontId="5" fillId="8" borderId="9" xfId="0" applyNumberFormat="1" applyFont="1" applyFill="1" applyBorder="1" applyAlignment="1">
      <alignment wrapText="1"/>
    </xf>
    <xf numFmtId="3" fontId="3" fillId="8" borderId="1" xfId="0" applyNumberFormat="1" applyFont="1" applyFill="1" applyBorder="1" applyAlignment="1">
      <alignment vertical="center" wrapText="1"/>
    </xf>
    <xf numFmtId="0" fontId="3" fillId="8" borderId="3" xfId="0" applyFont="1" applyFill="1" applyBorder="1"/>
    <xf numFmtId="4" fontId="4" fillId="8" borderId="20" xfId="0" applyNumberFormat="1" applyFont="1" applyFill="1" applyBorder="1" applyAlignment="1">
      <alignment horizontal="right" wrapText="1"/>
    </xf>
    <xf numFmtId="2" fontId="4" fillId="8" borderId="9" xfId="0" applyNumberFormat="1" applyFont="1" applyFill="1" applyBorder="1" applyAlignment="1">
      <alignment horizontal="right" wrapText="1"/>
    </xf>
    <xf numFmtId="0" fontId="4" fillId="8" borderId="9" xfId="0" applyFont="1" applyFill="1" applyBorder="1" applyAlignment="1">
      <alignment horizontal="right" wrapText="1"/>
    </xf>
    <xf numFmtId="3" fontId="3" fillId="8" borderId="14" xfId="0" applyNumberFormat="1" applyFont="1" applyFill="1" applyBorder="1" applyAlignment="1">
      <alignment vertical="center" wrapText="1"/>
    </xf>
    <xf numFmtId="4" fontId="4" fillId="8" borderId="7" xfId="0" applyNumberFormat="1" applyFont="1" applyFill="1" applyBorder="1" applyAlignment="1">
      <alignment horizontal="right" wrapText="1"/>
    </xf>
    <xf numFmtId="4" fontId="1" fillId="8" borderId="1" xfId="0" applyNumberFormat="1" applyFont="1" applyFill="1" applyBorder="1" applyAlignment="1">
      <alignment vertical="center" wrapText="1"/>
    </xf>
    <xf numFmtId="2" fontId="1" fillId="8" borderId="1" xfId="0" applyNumberFormat="1" applyFont="1" applyFill="1" applyBorder="1" applyAlignment="1">
      <alignment vertical="center" wrapText="1"/>
    </xf>
    <xf numFmtId="4" fontId="1" fillId="8" borderId="3" xfId="0" applyNumberFormat="1" applyFont="1" applyFill="1" applyBorder="1" applyAlignment="1">
      <alignment vertical="center" wrapText="1"/>
    </xf>
    <xf numFmtId="2" fontId="1" fillId="8" borderId="3" xfId="0" applyNumberFormat="1" applyFont="1" applyFill="1" applyBorder="1" applyAlignment="1">
      <alignment vertical="center" wrapText="1"/>
    </xf>
    <xf numFmtId="0" fontId="4" fillId="8" borderId="21" xfId="0" applyFont="1" applyFill="1" applyBorder="1" applyAlignment="1">
      <alignment horizontal="right" wrapText="1"/>
    </xf>
    <xf numFmtId="4" fontId="4" fillId="8" borderId="9" xfId="0" applyNumberFormat="1" applyFont="1" applyFill="1" applyBorder="1" applyAlignment="1">
      <alignment horizontal="right" wrapText="1"/>
    </xf>
    <xf numFmtId="2" fontId="4" fillId="8" borderId="8" xfId="0" applyNumberFormat="1" applyFont="1" applyFill="1" applyBorder="1" applyAlignment="1">
      <alignment horizontal="right" wrapText="1"/>
    </xf>
    <xf numFmtId="3" fontId="4" fillId="8" borderId="7" xfId="0" applyNumberFormat="1" applyFont="1" applyFill="1" applyBorder="1" applyAlignment="1">
      <alignment horizontal="right" wrapText="1"/>
    </xf>
    <xf numFmtId="2" fontId="4" fillId="8" borderId="21" xfId="0" applyNumberFormat="1" applyFont="1" applyFill="1" applyBorder="1" applyAlignment="1">
      <alignment horizontal="right" wrapText="1"/>
    </xf>
    <xf numFmtId="3" fontId="4" fillId="8" borderId="8" xfId="0" applyNumberFormat="1" applyFont="1" applyFill="1" applyBorder="1" applyAlignment="1">
      <alignment horizontal="right" wrapText="1"/>
    </xf>
    <xf numFmtId="3" fontId="3" fillId="8" borderId="17" xfId="0" applyNumberFormat="1" applyFont="1" applyFill="1" applyBorder="1" applyAlignment="1">
      <alignment vertical="center" wrapText="1"/>
    </xf>
    <xf numFmtId="3" fontId="4" fillId="8" borderId="21" xfId="0" applyNumberFormat="1" applyFont="1" applyFill="1" applyBorder="1" applyAlignment="1">
      <alignment horizontal="right" wrapText="1"/>
    </xf>
    <xf numFmtId="2" fontId="4" fillId="8" borderId="20" xfId="0" applyNumberFormat="1" applyFont="1" applyFill="1" applyBorder="1" applyAlignment="1">
      <alignment horizontal="right" wrapText="1"/>
    </xf>
    <xf numFmtId="0" fontId="3" fillId="8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2" fontId="3" fillId="4" borderId="3" xfId="0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left" wrapText="1"/>
    </xf>
    <xf numFmtId="0" fontId="3" fillId="4" borderId="0" xfId="0" applyFont="1" applyFill="1" applyAlignment="1">
      <alignment horizontal="right"/>
    </xf>
    <xf numFmtId="2" fontId="4" fillId="4" borderId="6" xfId="0" applyNumberFormat="1" applyFont="1" applyFill="1" applyBorder="1" applyAlignment="1">
      <alignment wrapText="1"/>
    </xf>
    <xf numFmtId="2" fontId="4" fillId="4" borderId="9" xfId="0" applyNumberFormat="1" applyFont="1" applyFill="1" applyBorder="1" applyAlignment="1">
      <alignment wrapText="1"/>
    </xf>
    <xf numFmtId="2" fontId="4" fillId="4" borderId="8" xfId="0" applyNumberFormat="1" applyFont="1" applyFill="1" applyBorder="1"/>
    <xf numFmtId="0" fontId="0" fillId="4" borderId="24" xfId="0" applyFill="1" applyBorder="1"/>
    <xf numFmtId="0" fontId="3" fillId="4" borderId="5" xfId="0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right"/>
    </xf>
    <xf numFmtId="0" fontId="4" fillId="4" borderId="7" xfId="0" applyFont="1" applyFill="1" applyBorder="1" applyAlignment="1">
      <alignment horizontal="right" wrapText="1"/>
    </xf>
    <xf numFmtId="2" fontId="1" fillId="4" borderId="1" xfId="0" applyNumberFormat="1" applyFont="1" applyFill="1" applyBorder="1" applyAlignment="1">
      <alignment vertical="center" wrapText="1"/>
    </xf>
    <xf numFmtId="0" fontId="4" fillId="4" borderId="21" xfId="0" applyFont="1" applyFill="1" applyBorder="1" applyAlignment="1">
      <alignment horizontal="right" wrapText="1"/>
    </xf>
    <xf numFmtId="3" fontId="4" fillId="4" borderId="7" xfId="0" applyNumberFormat="1" applyFont="1" applyFill="1" applyBorder="1" applyAlignment="1">
      <alignment horizontal="right" wrapText="1"/>
    </xf>
    <xf numFmtId="2" fontId="4" fillId="4" borderId="21" xfId="0" applyNumberFormat="1" applyFont="1" applyFill="1" applyBorder="1" applyAlignment="1">
      <alignment horizontal="right" wrapText="1"/>
    </xf>
    <xf numFmtId="3" fontId="4" fillId="4" borderId="8" xfId="0" applyNumberFormat="1" applyFont="1" applyFill="1" applyBorder="1" applyAlignment="1">
      <alignment horizontal="right" wrapText="1"/>
    </xf>
    <xf numFmtId="2" fontId="3" fillId="4" borderId="2" xfId="0" applyNumberFormat="1" applyFont="1" applyFill="1" applyBorder="1" applyAlignment="1">
      <alignment vertical="center" wrapText="1"/>
    </xf>
    <xf numFmtId="0" fontId="0" fillId="9" borderId="0" xfId="0" applyFill="1"/>
    <xf numFmtId="0" fontId="3" fillId="9" borderId="5" xfId="0" applyFont="1" applyFill="1" applyBorder="1" applyAlignment="1">
      <alignment vertical="center" wrapText="1"/>
    </xf>
    <xf numFmtId="4" fontId="3" fillId="9" borderId="3" xfId="0" applyNumberFormat="1" applyFont="1" applyFill="1" applyBorder="1" applyAlignment="1">
      <alignment vertical="center" wrapText="1"/>
    </xf>
    <xf numFmtId="0" fontId="4" fillId="9" borderId="7" xfId="0" applyFont="1" applyFill="1" applyBorder="1" applyAlignment="1">
      <alignment wrapText="1"/>
    </xf>
    <xf numFmtId="2" fontId="4" fillId="9" borderId="7" xfId="0" applyNumberFormat="1" applyFont="1" applyFill="1" applyBorder="1" applyAlignment="1">
      <alignment wrapText="1"/>
    </xf>
    <xf numFmtId="4" fontId="3" fillId="9" borderId="2" xfId="0" applyNumberFormat="1" applyFont="1" applyFill="1" applyBorder="1" applyAlignment="1">
      <alignment vertical="center" wrapText="1"/>
    </xf>
    <xf numFmtId="0" fontId="4" fillId="9" borderId="8" xfId="0" applyFont="1" applyFill="1" applyBorder="1" applyAlignment="1">
      <alignment horizontal="left" wrapText="1"/>
    </xf>
    <xf numFmtId="4" fontId="3" fillId="9" borderId="5" xfId="0" applyNumberFormat="1" applyFont="1" applyFill="1" applyBorder="1" applyAlignment="1">
      <alignment vertical="center" wrapText="1"/>
    </xf>
    <xf numFmtId="0" fontId="4" fillId="9" borderId="7" xfId="0" applyFont="1" applyFill="1" applyBorder="1" applyAlignment="1">
      <alignment horizontal="right" wrapText="1"/>
    </xf>
    <xf numFmtId="4" fontId="4" fillId="9" borderId="7" xfId="0" applyNumberFormat="1" applyFont="1" applyFill="1" applyBorder="1" applyAlignment="1">
      <alignment wrapText="1"/>
    </xf>
    <xf numFmtId="0" fontId="4" fillId="9" borderId="8" xfId="0" applyFont="1" applyFill="1" applyBorder="1" applyAlignment="1">
      <alignment horizontal="right" wrapText="1"/>
    </xf>
    <xf numFmtId="4" fontId="4" fillId="9" borderId="8" xfId="0" applyNumberFormat="1" applyFont="1" applyFill="1" applyBorder="1" applyAlignment="1">
      <alignment wrapText="1"/>
    </xf>
    <xf numFmtId="2" fontId="4" fillId="9" borderId="8" xfId="0" applyNumberFormat="1" applyFont="1" applyFill="1" applyBorder="1" applyAlignment="1">
      <alignment wrapText="1"/>
    </xf>
    <xf numFmtId="0" fontId="3" fillId="9" borderId="0" xfId="0" applyFont="1" applyFill="1"/>
    <xf numFmtId="0" fontId="4" fillId="9" borderId="6" xfId="0" applyFont="1" applyFill="1" applyBorder="1" applyAlignment="1">
      <alignment horizontal="right" wrapText="1"/>
    </xf>
    <xf numFmtId="4" fontId="4" fillId="9" borderId="6" xfId="0" applyNumberFormat="1" applyFont="1" applyFill="1" applyBorder="1" applyAlignment="1">
      <alignment wrapText="1"/>
    </xf>
    <xf numFmtId="2" fontId="4" fillId="9" borderId="6" xfId="0" applyNumberFormat="1" applyFont="1" applyFill="1" applyBorder="1" applyAlignment="1">
      <alignment horizontal="right" wrapText="1"/>
    </xf>
    <xf numFmtId="2" fontId="5" fillId="9" borderId="9" xfId="0" applyNumberFormat="1" applyFont="1" applyFill="1" applyBorder="1" applyAlignment="1">
      <alignment wrapText="1"/>
    </xf>
    <xf numFmtId="3" fontId="3" fillId="9" borderId="1" xfId="0" applyNumberFormat="1" applyFont="1" applyFill="1" applyBorder="1" applyAlignment="1">
      <alignment vertical="center" wrapText="1"/>
    </xf>
    <xf numFmtId="0" fontId="4" fillId="9" borderId="21" xfId="0" applyFont="1" applyFill="1" applyBorder="1" applyAlignment="1">
      <alignment horizontal="right" wrapText="1"/>
    </xf>
    <xf numFmtId="4" fontId="4" fillId="9" borderId="20" xfId="0" applyNumberFormat="1" applyFont="1" applyFill="1" applyBorder="1" applyAlignment="1">
      <alignment horizontal="right" wrapText="1"/>
    </xf>
    <xf numFmtId="2" fontId="4" fillId="9" borderId="9" xfId="0" applyNumberFormat="1" applyFont="1" applyFill="1" applyBorder="1" applyAlignment="1">
      <alignment horizontal="right" wrapText="1"/>
    </xf>
    <xf numFmtId="4" fontId="1" fillId="9" borderId="3" xfId="0" applyNumberFormat="1" applyFont="1" applyFill="1" applyBorder="1" applyAlignment="1">
      <alignment vertical="center" wrapText="1"/>
    </xf>
    <xf numFmtId="0" fontId="4" fillId="9" borderId="20" xfId="0" applyFont="1" applyFill="1" applyBorder="1" applyAlignment="1">
      <alignment horizontal="right" wrapText="1"/>
    </xf>
    <xf numFmtId="3" fontId="3" fillId="9" borderId="14" xfId="0" applyNumberFormat="1" applyFont="1" applyFill="1" applyBorder="1" applyAlignment="1">
      <alignment vertical="center" wrapText="1"/>
    </xf>
    <xf numFmtId="4" fontId="4" fillId="9" borderId="7" xfId="0" applyNumberFormat="1" applyFont="1" applyFill="1" applyBorder="1" applyAlignment="1">
      <alignment horizontal="right" wrapText="1"/>
    </xf>
    <xf numFmtId="2" fontId="4" fillId="9" borderId="7" xfId="0" applyNumberFormat="1" applyFont="1" applyFill="1" applyBorder="1" applyAlignment="1">
      <alignment horizontal="right" wrapText="1"/>
    </xf>
    <xf numFmtId="4" fontId="1" fillId="9" borderId="1" xfId="0" applyNumberFormat="1" applyFont="1" applyFill="1" applyBorder="1" applyAlignment="1">
      <alignment vertical="center" wrapText="1"/>
    </xf>
    <xf numFmtId="2" fontId="1" fillId="9" borderId="3" xfId="0" applyNumberFormat="1" applyFont="1" applyFill="1" applyBorder="1" applyAlignment="1">
      <alignment vertical="center" wrapText="1"/>
    </xf>
    <xf numFmtId="3" fontId="4" fillId="9" borderId="21" xfId="0" applyNumberFormat="1" applyFont="1" applyFill="1" applyBorder="1" applyAlignment="1">
      <alignment horizontal="right" wrapText="1"/>
    </xf>
    <xf numFmtId="4" fontId="4" fillId="9" borderId="9" xfId="0" applyNumberFormat="1" applyFont="1" applyFill="1" applyBorder="1" applyAlignment="1">
      <alignment horizontal="right" wrapText="1"/>
    </xf>
    <xf numFmtId="2" fontId="4" fillId="9" borderId="8" xfId="0" applyNumberFormat="1" applyFont="1" applyFill="1" applyBorder="1" applyAlignment="1">
      <alignment horizontal="right" wrapText="1"/>
    </xf>
    <xf numFmtId="3" fontId="4" fillId="9" borderId="7" xfId="0" applyNumberFormat="1" applyFont="1" applyFill="1" applyBorder="1" applyAlignment="1">
      <alignment horizontal="right" wrapText="1"/>
    </xf>
    <xf numFmtId="2" fontId="4" fillId="9" borderId="21" xfId="0" applyNumberFormat="1" applyFont="1" applyFill="1" applyBorder="1" applyAlignment="1">
      <alignment horizontal="right" wrapText="1"/>
    </xf>
    <xf numFmtId="3" fontId="4" fillId="9" borderId="8" xfId="0" applyNumberFormat="1" applyFont="1" applyFill="1" applyBorder="1" applyAlignment="1">
      <alignment horizontal="right" wrapText="1"/>
    </xf>
    <xf numFmtId="3" fontId="3" fillId="9" borderId="17" xfId="0" applyNumberFormat="1" applyFont="1" applyFill="1" applyBorder="1" applyAlignment="1">
      <alignment horizontal="right" vertical="center" wrapText="1"/>
    </xf>
    <xf numFmtId="4" fontId="1" fillId="9" borderId="3" xfId="0" applyNumberFormat="1" applyFont="1" applyFill="1" applyBorder="1" applyAlignment="1">
      <alignment horizontal="right" vertical="center" wrapText="1"/>
    </xf>
    <xf numFmtId="3" fontId="3" fillId="9" borderId="1" xfId="0" applyNumberFormat="1" applyFont="1" applyFill="1" applyBorder="1" applyAlignment="1">
      <alignment horizontal="right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4" fillId="10" borderId="8" xfId="0" applyFont="1" applyFill="1" applyBorder="1" applyAlignment="1">
      <alignment wrapText="1"/>
    </xf>
    <xf numFmtId="2" fontId="4" fillId="10" borderId="8" xfId="0" applyNumberFormat="1" applyFont="1" applyFill="1" applyBorder="1" applyAlignment="1">
      <alignment horizontal="right" wrapText="1"/>
    </xf>
    <xf numFmtId="0" fontId="4" fillId="11" borderId="7" xfId="0" applyFont="1" applyFill="1" applyBorder="1" applyAlignment="1">
      <alignment wrapText="1"/>
    </xf>
    <xf numFmtId="2" fontId="4" fillId="11" borderId="7" xfId="0" applyNumberFormat="1" applyFont="1" applyFill="1" applyBorder="1" applyAlignment="1">
      <alignment wrapText="1"/>
    </xf>
    <xf numFmtId="4" fontId="3" fillId="11" borderId="3" xfId="0" applyNumberFormat="1" applyFont="1" applyFill="1" applyBorder="1" applyAlignment="1">
      <alignment vertical="center" wrapText="1"/>
    </xf>
    <xf numFmtId="4" fontId="3" fillId="11" borderId="2" xfId="0" applyNumberFormat="1" applyFont="1" applyFill="1" applyBorder="1" applyAlignment="1">
      <alignment vertical="center" wrapText="1"/>
    </xf>
    <xf numFmtId="4" fontId="4" fillId="12" borderId="8" xfId="0" applyNumberFormat="1" applyFont="1" applyFill="1" applyBorder="1" applyAlignment="1">
      <alignment wrapText="1"/>
    </xf>
    <xf numFmtId="4" fontId="4" fillId="12" borderId="6" xfId="0" applyNumberFormat="1" applyFont="1" applyFill="1" applyBorder="1" applyAlignment="1">
      <alignment wrapText="1"/>
    </xf>
    <xf numFmtId="4" fontId="1" fillId="12" borderId="3" xfId="0" applyNumberFormat="1" applyFont="1" applyFill="1" applyBorder="1" applyAlignment="1">
      <alignment horizontal="right" vertical="center" wrapText="1"/>
    </xf>
    <xf numFmtId="4" fontId="1" fillId="12" borderId="1" xfId="0" applyNumberFormat="1" applyFont="1" applyFill="1" applyBorder="1" applyAlignment="1">
      <alignment vertical="center" wrapText="1"/>
    </xf>
    <xf numFmtId="4" fontId="3" fillId="12" borderId="2" xfId="0" applyNumberFormat="1" applyFont="1" applyFill="1" applyBorder="1" applyAlignment="1">
      <alignment vertical="center" wrapText="1"/>
    </xf>
    <xf numFmtId="2" fontId="4" fillId="12" borderId="8" xfId="0" applyNumberFormat="1" applyFont="1" applyFill="1" applyBorder="1" applyAlignment="1">
      <alignment wrapText="1"/>
    </xf>
    <xf numFmtId="4" fontId="3" fillId="12" borderId="3" xfId="0" applyNumberFormat="1" applyFont="1" applyFill="1" applyBorder="1" applyAlignment="1">
      <alignment vertical="center" wrapText="1"/>
    </xf>
    <xf numFmtId="0" fontId="3" fillId="9" borderId="25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24" xfId="0" applyFont="1" applyFill="1" applyBorder="1" applyAlignment="1">
      <alignment horizontal="center"/>
    </xf>
    <xf numFmtId="4" fontId="1" fillId="9" borderId="3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4" fillId="9" borderId="12" xfId="0" applyNumberFormat="1" applyFont="1" applyFill="1" applyBorder="1" applyAlignment="1">
      <alignment horizontal="center" vertical="center" wrapText="1"/>
    </xf>
    <xf numFmtId="4" fontId="4" fillId="9" borderId="13" xfId="0" applyNumberFormat="1" applyFont="1" applyFill="1" applyBorder="1" applyAlignment="1">
      <alignment horizontal="center" vertical="center" wrapText="1"/>
    </xf>
    <xf numFmtId="4" fontId="5" fillId="9" borderId="16" xfId="0" applyNumberFormat="1" applyFont="1" applyFill="1" applyBorder="1" applyAlignment="1">
      <alignment horizontal="center" vertical="center" wrapText="1"/>
    </xf>
    <xf numFmtId="4" fontId="5" fillId="9" borderId="7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4" fontId="1" fillId="9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" fontId="1" fillId="7" borderId="3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8" borderId="3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" fontId="4" fillId="5" borderId="12" xfId="0" applyNumberFormat="1" applyFont="1" applyFill="1" applyBorder="1" applyAlignment="1">
      <alignment horizontal="center" vertical="center" wrapText="1"/>
    </xf>
    <xf numFmtId="4" fontId="4" fillId="5" borderId="13" xfId="0" applyNumberFormat="1" applyFont="1" applyFill="1" applyBorder="1" applyAlignment="1">
      <alignment horizontal="center" vertical="center" wrapText="1"/>
    </xf>
    <xf numFmtId="4" fontId="1" fillId="12" borderId="3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/>
    </xf>
    <xf numFmtId="0" fontId="3" fillId="8" borderId="25" xfId="0" applyFont="1" applyFill="1" applyBorder="1" applyAlignment="1">
      <alignment horizontal="center"/>
    </xf>
    <xf numFmtId="0" fontId="3" fillId="8" borderId="24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2" fontId="4" fillId="8" borderId="12" xfId="0" applyNumberFormat="1" applyFont="1" applyFill="1" applyBorder="1" applyAlignment="1">
      <alignment horizontal="center" vertical="center" wrapText="1"/>
    </xf>
    <xf numFmtId="2" fontId="4" fillId="8" borderId="7" xfId="0" applyNumberFormat="1" applyFont="1" applyFill="1" applyBorder="1" applyAlignment="1">
      <alignment horizontal="center" vertical="center" wrapText="1"/>
    </xf>
    <xf numFmtId="4" fontId="4" fillId="6" borderId="12" xfId="0" applyNumberFormat="1" applyFont="1" applyFill="1" applyBorder="1" applyAlignment="1">
      <alignment horizontal="center" vertical="center" wrapText="1"/>
    </xf>
    <xf numFmtId="4" fontId="4" fillId="6" borderId="13" xfId="0" applyNumberFormat="1" applyFont="1" applyFill="1" applyBorder="1" applyAlignment="1">
      <alignment horizontal="center" vertical="center" wrapText="1"/>
    </xf>
    <xf numFmtId="4" fontId="5" fillId="6" borderId="16" xfId="0" applyNumberFormat="1" applyFont="1" applyFill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left" vertical="center"/>
    </xf>
    <xf numFmtId="4" fontId="1" fillId="12" borderId="1" xfId="0" applyNumberFormat="1" applyFont="1" applyFill="1" applyBorder="1" applyAlignment="1">
      <alignment horizontal="center" vertical="center" wrapText="1"/>
    </xf>
    <xf numFmtId="4" fontId="1" fillId="1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left" vertical="center" wrapText="1"/>
    </xf>
    <xf numFmtId="4" fontId="5" fillId="12" borderId="16" xfId="0" applyNumberFormat="1" applyFont="1" applyFill="1" applyBorder="1" applyAlignment="1">
      <alignment horizontal="center" vertical="center" wrapText="1"/>
    </xf>
    <xf numFmtId="4" fontId="5" fillId="12" borderId="7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4" fontId="5" fillId="8" borderId="16" xfId="0" applyNumberFormat="1" applyFont="1" applyFill="1" applyBorder="1" applyAlignment="1">
      <alignment horizontal="center" vertical="center" wrapText="1"/>
    </xf>
    <xf numFmtId="4" fontId="5" fillId="8" borderId="7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left" vertical="center" wrapText="1"/>
    </xf>
    <xf numFmtId="4" fontId="1" fillId="2" borderId="11" xfId="0" applyNumberFormat="1" applyFont="1" applyFill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left" vertical="center" wrapText="1"/>
    </xf>
    <xf numFmtId="4" fontId="4" fillId="7" borderId="12" xfId="0" applyNumberFormat="1" applyFont="1" applyFill="1" applyBorder="1" applyAlignment="1">
      <alignment horizontal="center" vertical="center" wrapText="1"/>
    </xf>
    <xf numFmtId="4" fontId="4" fillId="7" borderId="13" xfId="0" applyNumberFormat="1" applyFont="1" applyFill="1" applyBorder="1" applyAlignment="1">
      <alignment horizontal="center" vertical="center" wrapText="1"/>
    </xf>
    <xf numFmtId="2" fontId="4" fillId="4" borderId="12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4" fontId="4" fillId="12" borderId="12" xfId="0" applyNumberFormat="1" applyFont="1" applyFill="1" applyBorder="1" applyAlignment="1">
      <alignment horizontal="center" vertical="center" wrapText="1"/>
    </xf>
    <xf numFmtId="4" fontId="4" fillId="12" borderId="13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4" fontId="4" fillId="8" borderId="12" xfId="0" applyNumberFormat="1" applyFont="1" applyFill="1" applyBorder="1" applyAlignment="1">
      <alignment horizontal="center" vertical="center" wrapText="1"/>
    </xf>
    <xf numFmtId="4" fontId="4" fillId="8" borderId="13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5" fillId="5" borderId="16" xfId="0" applyNumberFormat="1" applyFont="1" applyFill="1" applyBorder="1" applyAlignment="1">
      <alignment horizontal="center" vertical="center" wrapText="1"/>
    </xf>
    <xf numFmtId="4" fontId="5" fillId="5" borderId="7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25" xfId="0" applyFill="1" applyBorder="1" applyAlignment="1">
      <alignment horizontal="center"/>
    </xf>
    <xf numFmtId="4" fontId="4" fillId="8" borderId="7" xfId="0" applyNumberFormat="1" applyFont="1" applyFill="1" applyBorder="1" applyAlignment="1">
      <alignment horizontal="center" vertical="center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4" fontId="1" fillId="8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9"/>
  <sheetViews>
    <sheetView tabSelected="1" topLeftCell="A178" workbookViewId="0">
      <selection activeCell="Y86" sqref="Y86"/>
    </sheetView>
  </sheetViews>
  <sheetFormatPr defaultRowHeight="15"/>
  <cols>
    <col min="1" max="1" width="5.7109375" customWidth="1"/>
    <col min="2" max="2" width="47" customWidth="1"/>
    <col min="3" max="3" width="7.85546875" customWidth="1"/>
    <col min="4" max="4" width="8.28515625" customWidth="1"/>
    <col min="5" max="5" width="8" customWidth="1"/>
    <col min="6" max="6" width="8.28515625" customWidth="1"/>
    <col min="9" max="9" width="7.28515625" customWidth="1"/>
    <col min="12" max="12" width="6.42578125" customWidth="1"/>
    <col min="15" max="15" width="7.28515625" customWidth="1"/>
  </cols>
  <sheetData>
    <row r="1" spans="1:23" ht="34.5" customHeight="1">
      <c r="B1" s="428" t="s">
        <v>323</v>
      </c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</row>
    <row r="3" spans="1:23" ht="28.5" customHeight="1">
      <c r="A3" s="389" t="s">
        <v>0</v>
      </c>
      <c r="B3" s="390"/>
      <c r="C3" s="1"/>
      <c r="D3" s="2"/>
      <c r="E3" s="2"/>
      <c r="F3" s="1"/>
      <c r="G3" s="2"/>
      <c r="H3" s="2"/>
      <c r="I3" s="3"/>
      <c r="J3" s="3"/>
      <c r="K3" s="3"/>
      <c r="L3" s="3"/>
      <c r="M3" s="3"/>
      <c r="N3" s="3"/>
      <c r="O3" s="3"/>
      <c r="P3" s="3"/>
      <c r="Q3" s="3"/>
    </row>
    <row r="4" spans="1:23" ht="15" customHeight="1">
      <c r="A4" s="4" t="s">
        <v>319</v>
      </c>
      <c r="B4" s="5"/>
      <c r="C4" s="1"/>
      <c r="D4" s="2"/>
      <c r="E4" s="2"/>
      <c r="F4" s="395" t="s">
        <v>1</v>
      </c>
      <c r="G4" s="396"/>
      <c r="H4" s="397"/>
      <c r="I4" s="398" t="s">
        <v>2</v>
      </c>
      <c r="J4" s="399"/>
      <c r="K4" s="400"/>
      <c r="L4" s="401" t="s">
        <v>3</v>
      </c>
      <c r="M4" s="402"/>
      <c r="N4" s="403"/>
      <c r="O4" s="404" t="s">
        <v>4</v>
      </c>
      <c r="P4" s="405"/>
      <c r="Q4" s="406"/>
      <c r="R4" s="339" t="s">
        <v>304</v>
      </c>
      <c r="S4" s="340"/>
      <c r="T4" s="341"/>
      <c r="U4" s="324" t="s">
        <v>310</v>
      </c>
      <c r="V4" s="325"/>
      <c r="W4" s="326"/>
    </row>
    <row r="5" spans="1:23" ht="40.5" customHeight="1" thickBot="1">
      <c r="A5" s="6" t="s">
        <v>5</v>
      </c>
      <c r="B5" s="6" t="s">
        <v>6</v>
      </c>
      <c r="C5" s="6" t="s">
        <v>7</v>
      </c>
      <c r="D5" s="7" t="s">
        <v>8</v>
      </c>
      <c r="E5" s="7" t="s">
        <v>9</v>
      </c>
      <c r="F5" s="162" t="s">
        <v>10</v>
      </c>
      <c r="G5" s="163" t="s">
        <v>11</v>
      </c>
      <c r="H5" s="163" t="s">
        <v>12</v>
      </c>
      <c r="I5" s="55" t="s">
        <v>10</v>
      </c>
      <c r="J5" s="57" t="s">
        <v>11</v>
      </c>
      <c r="K5" s="57" t="s">
        <v>12</v>
      </c>
      <c r="L5" s="204" t="s">
        <v>10</v>
      </c>
      <c r="M5" s="205" t="s">
        <v>11</v>
      </c>
      <c r="N5" s="205" t="s">
        <v>12</v>
      </c>
      <c r="O5" s="120" t="s">
        <v>10</v>
      </c>
      <c r="P5" s="121" t="s">
        <v>11</v>
      </c>
      <c r="Q5" s="121" t="s">
        <v>12</v>
      </c>
      <c r="R5" s="78" t="s">
        <v>10</v>
      </c>
      <c r="S5" s="79" t="s">
        <v>11</v>
      </c>
      <c r="T5" s="79" t="s">
        <v>12</v>
      </c>
      <c r="U5" s="264" t="s">
        <v>10</v>
      </c>
      <c r="V5" s="265" t="s">
        <v>11</v>
      </c>
      <c r="W5" s="265" t="s">
        <v>12</v>
      </c>
    </row>
    <row r="6" spans="1:23" ht="15.75" thickBot="1">
      <c r="A6" s="11" t="s">
        <v>13</v>
      </c>
      <c r="B6" s="12" t="s">
        <v>14</v>
      </c>
      <c r="C6" s="13" t="s">
        <v>15</v>
      </c>
      <c r="D6" s="84">
        <v>1.5</v>
      </c>
      <c r="E6" s="14"/>
      <c r="F6" s="164">
        <f>SUM(I6+L6+O6+R6+U6)</f>
        <v>50</v>
      </c>
      <c r="G6" s="165">
        <f>SUM(J6+M6+P6+S6+V6)</f>
        <v>75</v>
      </c>
      <c r="H6" s="165">
        <f t="shared" ref="H6:H9" si="0">E6*F6</f>
        <v>0</v>
      </c>
      <c r="I6" s="245">
        <v>0</v>
      </c>
      <c r="J6" s="56">
        <v>0</v>
      </c>
      <c r="K6" s="56">
        <v>0</v>
      </c>
      <c r="L6" s="206">
        <v>0</v>
      </c>
      <c r="M6" s="207">
        <f>L6*D6</f>
        <v>0</v>
      </c>
      <c r="N6" s="207">
        <f>L6*E6</f>
        <v>0</v>
      </c>
      <c r="O6" s="122">
        <v>50</v>
      </c>
      <c r="P6" s="123">
        <f>O6*D6</f>
        <v>75</v>
      </c>
      <c r="Q6" s="123">
        <f>O6*E6</f>
        <v>0</v>
      </c>
      <c r="R6" s="80">
        <v>0</v>
      </c>
      <c r="S6" s="81">
        <f>SUM(R6*D6)</f>
        <v>0</v>
      </c>
      <c r="T6" s="81">
        <f>SUM(R6*H6)</f>
        <v>0</v>
      </c>
      <c r="U6" s="266">
        <v>0</v>
      </c>
      <c r="V6" s="267">
        <f>SUM(U6*D6)</f>
        <v>0</v>
      </c>
      <c r="W6" s="267">
        <f>SUM(U6*E6)</f>
        <v>0</v>
      </c>
    </row>
    <row r="7" spans="1:23" ht="15.75" thickBot="1">
      <c r="A7" s="11" t="s">
        <v>16</v>
      </c>
      <c r="B7" s="12" t="s">
        <v>17</v>
      </c>
      <c r="C7" s="13" t="s">
        <v>15</v>
      </c>
      <c r="D7" s="85">
        <v>1.1000000000000001</v>
      </c>
      <c r="E7" s="14"/>
      <c r="F7" s="164">
        <f t="shared" ref="F7:F70" si="1">SUM(I7+L7+O7+R7+U7)</f>
        <v>447</v>
      </c>
      <c r="G7" s="165">
        <f t="shared" ref="G7:G70" si="2">SUM(J7+M7+P7+S7+V7)</f>
        <v>491.70000000000005</v>
      </c>
      <c r="H7" s="166">
        <f t="shared" si="0"/>
        <v>0</v>
      </c>
      <c r="I7" s="246">
        <v>0</v>
      </c>
      <c r="J7" s="72">
        <v>0</v>
      </c>
      <c r="K7" s="72">
        <v>0</v>
      </c>
      <c r="L7" s="208">
        <v>8</v>
      </c>
      <c r="M7" s="207">
        <f>L7*D7</f>
        <v>8.8000000000000007</v>
      </c>
      <c r="N7" s="207">
        <f t="shared" ref="N7:N73" si="3">L7*E7</f>
        <v>0</v>
      </c>
      <c r="O7" s="124">
        <v>35</v>
      </c>
      <c r="P7" s="125">
        <f t="shared" ref="P7:P31" si="4">O7*D7</f>
        <v>38.5</v>
      </c>
      <c r="Q7" s="123">
        <f t="shared" ref="Q7:Q73" si="5">O7*E7</f>
        <v>0</v>
      </c>
      <c r="R7" s="80">
        <v>12</v>
      </c>
      <c r="S7" s="81">
        <f t="shared" ref="S7:S73" si="6">SUM(R7*D7)</f>
        <v>13.200000000000001</v>
      </c>
      <c r="T7" s="81">
        <f t="shared" ref="T7:T70" si="7">SUM(R7*H7)</f>
        <v>0</v>
      </c>
      <c r="U7" s="266">
        <v>392</v>
      </c>
      <c r="V7" s="267">
        <f t="shared" ref="V7:V70" si="8">SUM(U7*D7)</f>
        <v>431.20000000000005</v>
      </c>
      <c r="W7" s="267">
        <f t="shared" ref="W7:W70" si="9">SUM(U7*E7)</f>
        <v>0</v>
      </c>
    </row>
    <row r="8" spans="1:23" ht="15.75" thickBot="1">
      <c r="A8" s="11" t="s">
        <v>18</v>
      </c>
      <c r="B8" s="12" t="s">
        <v>19</v>
      </c>
      <c r="C8" s="13" t="s">
        <v>15</v>
      </c>
      <c r="D8" s="85">
        <v>1.1000000000000001</v>
      </c>
      <c r="E8" s="14"/>
      <c r="F8" s="164">
        <f t="shared" si="1"/>
        <v>12</v>
      </c>
      <c r="G8" s="165">
        <f t="shared" si="2"/>
        <v>13.200000000000001</v>
      </c>
      <c r="H8" s="166">
        <f t="shared" si="0"/>
        <v>0</v>
      </c>
      <c r="I8" s="246">
        <v>0</v>
      </c>
      <c r="J8" s="72">
        <v>0</v>
      </c>
      <c r="K8" s="72">
        <v>0</v>
      </c>
      <c r="L8" s="208">
        <v>0</v>
      </c>
      <c r="M8" s="207">
        <f t="shared" ref="M8:M74" si="10">L8*D8</f>
        <v>0</v>
      </c>
      <c r="N8" s="207">
        <f t="shared" si="3"/>
        <v>0</v>
      </c>
      <c r="O8" s="124">
        <v>12</v>
      </c>
      <c r="P8" s="125">
        <f t="shared" si="4"/>
        <v>13.200000000000001</v>
      </c>
      <c r="Q8" s="123">
        <f t="shared" si="5"/>
        <v>0</v>
      </c>
      <c r="R8" s="80">
        <v>0</v>
      </c>
      <c r="S8" s="81">
        <f t="shared" si="6"/>
        <v>0</v>
      </c>
      <c r="T8" s="81">
        <f t="shared" si="7"/>
        <v>0</v>
      </c>
      <c r="U8" s="266">
        <v>0</v>
      </c>
      <c r="V8" s="267">
        <f t="shared" si="8"/>
        <v>0</v>
      </c>
      <c r="W8" s="267">
        <f t="shared" si="9"/>
        <v>0</v>
      </c>
    </row>
    <row r="9" spans="1:23" ht="15.75" thickBot="1">
      <c r="A9" s="11" t="s">
        <v>20</v>
      </c>
      <c r="B9" s="12" t="s">
        <v>314</v>
      </c>
      <c r="C9" s="13" t="s">
        <v>15</v>
      </c>
      <c r="D9" s="85">
        <v>1.65</v>
      </c>
      <c r="E9" s="14"/>
      <c r="F9" s="164">
        <f t="shared" si="1"/>
        <v>23</v>
      </c>
      <c r="G9" s="165">
        <f t="shared" si="2"/>
        <v>37.950000000000003</v>
      </c>
      <c r="H9" s="166">
        <f t="shared" si="0"/>
        <v>0</v>
      </c>
      <c r="I9" s="307">
        <v>0</v>
      </c>
      <c r="J9" s="308">
        <v>0</v>
      </c>
      <c r="K9" s="308">
        <v>0</v>
      </c>
      <c r="L9" s="208">
        <v>5</v>
      </c>
      <c r="M9" s="207">
        <f t="shared" si="10"/>
        <v>8.25</v>
      </c>
      <c r="N9" s="207">
        <f t="shared" si="3"/>
        <v>0</v>
      </c>
      <c r="O9" s="124">
        <v>18</v>
      </c>
      <c r="P9" s="125">
        <f t="shared" si="4"/>
        <v>29.7</v>
      </c>
      <c r="Q9" s="123">
        <f t="shared" si="5"/>
        <v>0</v>
      </c>
      <c r="R9" s="309">
        <v>0</v>
      </c>
      <c r="S9" s="310">
        <f t="shared" si="6"/>
        <v>0</v>
      </c>
      <c r="T9" s="310">
        <f t="shared" si="7"/>
        <v>0</v>
      </c>
      <c r="U9" s="266">
        <v>0</v>
      </c>
      <c r="V9" s="267">
        <f t="shared" si="8"/>
        <v>0</v>
      </c>
      <c r="W9" s="267">
        <f t="shared" si="9"/>
        <v>0</v>
      </c>
    </row>
    <row r="10" spans="1:23" ht="15.75" thickBot="1">
      <c r="A10" s="11" t="s">
        <v>21</v>
      </c>
      <c r="B10" s="12" t="s">
        <v>22</v>
      </c>
      <c r="C10" s="13" t="s">
        <v>15</v>
      </c>
      <c r="D10" s="85">
        <v>4.95</v>
      </c>
      <c r="E10" s="14"/>
      <c r="F10" s="164">
        <f t="shared" si="1"/>
        <v>22</v>
      </c>
      <c r="G10" s="165">
        <f t="shared" si="2"/>
        <v>108.9</v>
      </c>
      <c r="H10" s="166">
        <f>E10*F10</f>
        <v>0</v>
      </c>
      <c r="I10" s="307">
        <v>0</v>
      </c>
      <c r="J10" s="308">
        <v>0</v>
      </c>
      <c r="K10" s="308">
        <v>0</v>
      </c>
      <c r="L10" s="208">
        <v>4</v>
      </c>
      <c r="M10" s="207">
        <f t="shared" si="10"/>
        <v>19.8</v>
      </c>
      <c r="N10" s="207">
        <f>L10*E10</f>
        <v>0</v>
      </c>
      <c r="O10" s="124">
        <v>18</v>
      </c>
      <c r="P10" s="125">
        <f>O10*D10</f>
        <v>89.100000000000009</v>
      </c>
      <c r="Q10" s="123">
        <f>O10*E10</f>
        <v>0</v>
      </c>
      <c r="R10" s="309">
        <v>0</v>
      </c>
      <c r="S10" s="310">
        <f t="shared" si="6"/>
        <v>0</v>
      </c>
      <c r="T10" s="310">
        <f t="shared" si="7"/>
        <v>0</v>
      </c>
      <c r="U10" s="266">
        <v>0</v>
      </c>
      <c r="V10" s="267">
        <f t="shared" si="8"/>
        <v>0</v>
      </c>
      <c r="W10" s="267">
        <f t="shared" si="9"/>
        <v>0</v>
      </c>
    </row>
    <row r="11" spans="1:23" ht="15.75" thickBot="1">
      <c r="A11" s="11" t="s">
        <v>23</v>
      </c>
      <c r="B11" s="12" t="s">
        <v>313</v>
      </c>
      <c r="C11" s="13" t="s">
        <v>15</v>
      </c>
      <c r="D11" s="85">
        <v>1.6</v>
      </c>
      <c r="E11" s="14"/>
      <c r="F11" s="164">
        <f t="shared" si="1"/>
        <v>22</v>
      </c>
      <c r="G11" s="165">
        <f t="shared" si="2"/>
        <v>35.200000000000003</v>
      </c>
      <c r="H11" s="166">
        <f>E11*F11</f>
        <v>0</v>
      </c>
      <c r="I11" s="307">
        <v>0</v>
      </c>
      <c r="J11" s="308">
        <v>0</v>
      </c>
      <c r="K11" s="308">
        <v>0</v>
      </c>
      <c r="L11" s="208">
        <v>4</v>
      </c>
      <c r="M11" s="207">
        <f t="shared" si="10"/>
        <v>6.4</v>
      </c>
      <c r="N11" s="207">
        <f>L11*E11</f>
        <v>0</v>
      </c>
      <c r="O11" s="124">
        <v>18</v>
      </c>
      <c r="P11" s="125">
        <f>O11*D11</f>
        <v>28.8</v>
      </c>
      <c r="Q11" s="123">
        <f>O11*E11</f>
        <v>0</v>
      </c>
      <c r="R11" s="309">
        <v>0</v>
      </c>
      <c r="S11" s="310">
        <f t="shared" si="6"/>
        <v>0</v>
      </c>
      <c r="T11" s="310">
        <f t="shared" si="7"/>
        <v>0</v>
      </c>
      <c r="U11" s="266">
        <v>0</v>
      </c>
      <c r="V11" s="267">
        <f t="shared" si="8"/>
        <v>0</v>
      </c>
      <c r="W11" s="267">
        <f t="shared" si="9"/>
        <v>0</v>
      </c>
    </row>
    <row r="12" spans="1:23" ht="15.75" thickBot="1">
      <c r="A12" s="11" t="s">
        <v>24</v>
      </c>
      <c r="B12" s="12" t="s">
        <v>25</v>
      </c>
      <c r="C12" s="13" t="s">
        <v>15</v>
      </c>
      <c r="D12" s="85">
        <v>0.2</v>
      </c>
      <c r="E12" s="14"/>
      <c r="F12" s="164">
        <f t="shared" si="1"/>
        <v>25</v>
      </c>
      <c r="G12" s="165">
        <f t="shared" si="2"/>
        <v>5</v>
      </c>
      <c r="H12" s="166">
        <f>E12*F12</f>
        <v>0</v>
      </c>
      <c r="I12" s="307">
        <v>0</v>
      </c>
      <c r="J12" s="308">
        <v>0</v>
      </c>
      <c r="K12" s="308">
        <v>0</v>
      </c>
      <c r="L12" s="208">
        <v>5</v>
      </c>
      <c r="M12" s="207">
        <f t="shared" si="10"/>
        <v>1</v>
      </c>
      <c r="N12" s="207">
        <f>L12*E12</f>
        <v>0</v>
      </c>
      <c r="O12" s="124">
        <v>20</v>
      </c>
      <c r="P12" s="125">
        <f>O12*D12</f>
        <v>4</v>
      </c>
      <c r="Q12" s="123">
        <f>O12*E12</f>
        <v>0</v>
      </c>
      <c r="R12" s="309">
        <v>0</v>
      </c>
      <c r="S12" s="310">
        <f t="shared" si="6"/>
        <v>0</v>
      </c>
      <c r="T12" s="310">
        <f t="shared" si="7"/>
        <v>0</v>
      </c>
      <c r="U12" s="266">
        <v>0</v>
      </c>
      <c r="V12" s="267">
        <f t="shared" si="8"/>
        <v>0</v>
      </c>
      <c r="W12" s="267">
        <f t="shared" si="9"/>
        <v>0</v>
      </c>
    </row>
    <row r="13" spans="1:23" ht="15.75" thickBot="1">
      <c r="A13" s="11" t="s">
        <v>26</v>
      </c>
      <c r="B13" s="12" t="s">
        <v>315</v>
      </c>
      <c r="C13" s="13" t="s">
        <v>15</v>
      </c>
      <c r="D13" s="85">
        <v>1</v>
      </c>
      <c r="E13" s="14"/>
      <c r="F13" s="164">
        <f t="shared" si="1"/>
        <v>15</v>
      </c>
      <c r="G13" s="165">
        <f t="shared" si="2"/>
        <v>15</v>
      </c>
      <c r="H13" s="166">
        <f>E13*F13</f>
        <v>0</v>
      </c>
      <c r="I13" s="307">
        <v>0</v>
      </c>
      <c r="J13" s="308">
        <v>0</v>
      </c>
      <c r="K13" s="308">
        <v>0</v>
      </c>
      <c r="L13" s="208">
        <v>0</v>
      </c>
      <c r="M13" s="207">
        <f t="shared" si="10"/>
        <v>0</v>
      </c>
      <c r="N13" s="207">
        <f>L13*E13</f>
        <v>0</v>
      </c>
      <c r="O13" s="124">
        <v>15</v>
      </c>
      <c r="P13" s="125">
        <f>O13*D13</f>
        <v>15</v>
      </c>
      <c r="Q13" s="123">
        <f>O13*E13</f>
        <v>0</v>
      </c>
      <c r="R13" s="309">
        <v>0</v>
      </c>
      <c r="S13" s="310">
        <f t="shared" si="6"/>
        <v>0</v>
      </c>
      <c r="T13" s="310">
        <f t="shared" si="7"/>
        <v>0</v>
      </c>
      <c r="U13" s="266">
        <v>0</v>
      </c>
      <c r="V13" s="267">
        <f t="shared" si="8"/>
        <v>0</v>
      </c>
      <c r="W13" s="267">
        <f t="shared" si="9"/>
        <v>0</v>
      </c>
    </row>
    <row r="14" spans="1:23" ht="15.75" thickBot="1">
      <c r="A14" s="11" t="s">
        <v>27</v>
      </c>
      <c r="B14" s="12" t="s">
        <v>28</v>
      </c>
      <c r="C14" s="13" t="s">
        <v>15</v>
      </c>
      <c r="D14" s="85">
        <v>2</v>
      </c>
      <c r="E14" s="14"/>
      <c r="F14" s="164">
        <f t="shared" si="1"/>
        <v>10</v>
      </c>
      <c r="G14" s="165">
        <f t="shared" si="2"/>
        <v>20</v>
      </c>
      <c r="H14" s="166">
        <f t="shared" ref="H14:H80" si="11">E14*F14</f>
        <v>0</v>
      </c>
      <c r="I14" s="307">
        <v>0</v>
      </c>
      <c r="J14" s="308">
        <v>0</v>
      </c>
      <c r="K14" s="308">
        <v>0</v>
      </c>
      <c r="L14" s="208">
        <v>0</v>
      </c>
      <c r="M14" s="207">
        <f t="shared" si="10"/>
        <v>0</v>
      </c>
      <c r="N14" s="207">
        <f t="shared" si="3"/>
        <v>0</v>
      </c>
      <c r="O14" s="124">
        <v>10</v>
      </c>
      <c r="P14" s="125">
        <f t="shared" si="4"/>
        <v>20</v>
      </c>
      <c r="Q14" s="123">
        <f t="shared" si="5"/>
        <v>0</v>
      </c>
      <c r="R14" s="309">
        <v>0</v>
      </c>
      <c r="S14" s="310">
        <f t="shared" si="6"/>
        <v>0</v>
      </c>
      <c r="T14" s="310">
        <f t="shared" si="7"/>
        <v>0</v>
      </c>
      <c r="U14" s="266">
        <v>0</v>
      </c>
      <c r="V14" s="267">
        <f t="shared" si="8"/>
        <v>0</v>
      </c>
      <c r="W14" s="267">
        <f t="shared" si="9"/>
        <v>0</v>
      </c>
    </row>
    <row r="15" spans="1:23" ht="15.75" thickBot="1">
      <c r="A15" s="11" t="s">
        <v>29</v>
      </c>
      <c r="B15" s="12" t="s">
        <v>30</v>
      </c>
      <c r="C15" s="13" t="s">
        <v>15</v>
      </c>
      <c r="D15" s="85">
        <v>4.2</v>
      </c>
      <c r="E15" s="14"/>
      <c r="F15" s="164">
        <f t="shared" si="1"/>
        <v>125</v>
      </c>
      <c r="G15" s="165">
        <f t="shared" si="2"/>
        <v>525</v>
      </c>
      <c r="H15" s="166">
        <f t="shared" si="11"/>
        <v>0</v>
      </c>
      <c r="I15" s="307">
        <v>0</v>
      </c>
      <c r="J15" s="308">
        <v>0</v>
      </c>
      <c r="K15" s="308">
        <v>0</v>
      </c>
      <c r="L15" s="208">
        <v>5</v>
      </c>
      <c r="M15" s="207">
        <f t="shared" si="10"/>
        <v>21</v>
      </c>
      <c r="N15" s="207">
        <f t="shared" si="3"/>
        <v>0</v>
      </c>
      <c r="O15" s="124">
        <v>120</v>
      </c>
      <c r="P15" s="125">
        <f t="shared" si="4"/>
        <v>504</v>
      </c>
      <c r="Q15" s="123">
        <f t="shared" si="5"/>
        <v>0</v>
      </c>
      <c r="R15" s="309">
        <v>0</v>
      </c>
      <c r="S15" s="310">
        <f t="shared" si="6"/>
        <v>0</v>
      </c>
      <c r="T15" s="310">
        <f t="shared" si="7"/>
        <v>0</v>
      </c>
      <c r="U15" s="266">
        <v>0</v>
      </c>
      <c r="V15" s="267">
        <f t="shared" si="8"/>
        <v>0</v>
      </c>
      <c r="W15" s="267">
        <f t="shared" si="9"/>
        <v>0</v>
      </c>
    </row>
    <row r="16" spans="1:23" ht="15.75" thickBot="1">
      <c r="A16" s="11" t="s">
        <v>31</v>
      </c>
      <c r="B16" s="12" t="s">
        <v>32</v>
      </c>
      <c r="C16" s="13" t="s">
        <v>15</v>
      </c>
      <c r="D16" s="85">
        <v>0.8</v>
      </c>
      <c r="E16" s="14"/>
      <c r="F16" s="164">
        <f t="shared" si="1"/>
        <v>1982</v>
      </c>
      <c r="G16" s="165">
        <f t="shared" si="2"/>
        <v>1585.6</v>
      </c>
      <c r="H16" s="166">
        <f t="shared" si="11"/>
        <v>0</v>
      </c>
      <c r="I16" s="307">
        <v>0</v>
      </c>
      <c r="J16" s="308">
        <v>0</v>
      </c>
      <c r="K16" s="308">
        <v>0</v>
      </c>
      <c r="L16" s="208">
        <v>250</v>
      </c>
      <c r="M16" s="207">
        <f t="shared" si="10"/>
        <v>200</v>
      </c>
      <c r="N16" s="207">
        <f t="shared" si="3"/>
        <v>0</v>
      </c>
      <c r="O16" s="124">
        <v>800</v>
      </c>
      <c r="P16" s="125">
        <f t="shared" si="4"/>
        <v>640</v>
      </c>
      <c r="Q16" s="123">
        <f t="shared" si="5"/>
        <v>0</v>
      </c>
      <c r="R16" s="309">
        <v>432</v>
      </c>
      <c r="S16" s="310">
        <f t="shared" si="6"/>
        <v>345.6</v>
      </c>
      <c r="T16" s="310">
        <f t="shared" si="7"/>
        <v>0</v>
      </c>
      <c r="U16" s="266">
        <v>500</v>
      </c>
      <c r="V16" s="267">
        <f t="shared" si="8"/>
        <v>400</v>
      </c>
      <c r="W16" s="267">
        <f t="shared" si="9"/>
        <v>0</v>
      </c>
    </row>
    <row r="17" spans="1:23" ht="15.75" thickBot="1">
      <c r="A17" s="11" t="s">
        <v>33</v>
      </c>
      <c r="B17" s="12" t="s">
        <v>34</v>
      </c>
      <c r="C17" s="13" t="s">
        <v>15</v>
      </c>
      <c r="D17" s="85">
        <v>1.6</v>
      </c>
      <c r="E17" s="14"/>
      <c r="F17" s="164">
        <f t="shared" si="1"/>
        <v>234</v>
      </c>
      <c r="G17" s="165">
        <f t="shared" si="2"/>
        <v>374.4</v>
      </c>
      <c r="H17" s="166">
        <f t="shared" si="11"/>
        <v>0</v>
      </c>
      <c r="I17" s="307">
        <v>0</v>
      </c>
      <c r="J17" s="308">
        <v>0</v>
      </c>
      <c r="K17" s="308">
        <v>0</v>
      </c>
      <c r="L17" s="208">
        <v>10</v>
      </c>
      <c r="M17" s="207">
        <f t="shared" si="10"/>
        <v>16</v>
      </c>
      <c r="N17" s="207">
        <f t="shared" si="3"/>
        <v>0</v>
      </c>
      <c r="O17" s="124">
        <v>80</v>
      </c>
      <c r="P17" s="125">
        <f t="shared" si="4"/>
        <v>128</v>
      </c>
      <c r="Q17" s="123">
        <f t="shared" si="5"/>
        <v>0</v>
      </c>
      <c r="R17" s="309">
        <v>144</v>
      </c>
      <c r="S17" s="310">
        <f t="shared" si="6"/>
        <v>230.4</v>
      </c>
      <c r="T17" s="310">
        <f t="shared" si="7"/>
        <v>0</v>
      </c>
      <c r="U17" s="266">
        <v>0</v>
      </c>
      <c r="V17" s="267">
        <f t="shared" si="8"/>
        <v>0</v>
      </c>
      <c r="W17" s="267">
        <f t="shared" si="9"/>
        <v>0</v>
      </c>
    </row>
    <row r="18" spans="1:23" ht="15.75" thickBot="1">
      <c r="A18" s="11" t="s">
        <v>35</v>
      </c>
      <c r="B18" s="12" t="s">
        <v>36</v>
      </c>
      <c r="C18" s="13" t="s">
        <v>15</v>
      </c>
      <c r="D18" s="85">
        <v>0.8</v>
      </c>
      <c r="E18" s="14"/>
      <c r="F18" s="164">
        <f t="shared" si="1"/>
        <v>1140</v>
      </c>
      <c r="G18" s="165">
        <f t="shared" si="2"/>
        <v>912</v>
      </c>
      <c r="H18" s="166">
        <f t="shared" si="11"/>
        <v>0</v>
      </c>
      <c r="I18" s="307">
        <v>0</v>
      </c>
      <c r="J18" s="308">
        <v>0</v>
      </c>
      <c r="K18" s="308">
        <v>0</v>
      </c>
      <c r="L18" s="208">
        <v>100</v>
      </c>
      <c r="M18" s="207">
        <f t="shared" si="10"/>
        <v>80</v>
      </c>
      <c r="N18" s="207">
        <f t="shared" si="3"/>
        <v>0</v>
      </c>
      <c r="O18" s="124">
        <v>400</v>
      </c>
      <c r="P18" s="125">
        <f t="shared" si="4"/>
        <v>320</v>
      </c>
      <c r="Q18" s="123">
        <f t="shared" si="5"/>
        <v>0</v>
      </c>
      <c r="R18" s="309">
        <v>240</v>
      </c>
      <c r="S18" s="310">
        <f t="shared" si="6"/>
        <v>192</v>
      </c>
      <c r="T18" s="310">
        <f t="shared" si="7"/>
        <v>0</v>
      </c>
      <c r="U18" s="266">
        <v>400</v>
      </c>
      <c r="V18" s="267">
        <f t="shared" si="8"/>
        <v>320</v>
      </c>
      <c r="W18" s="267">
        <f t="shared" si="9"/>
        <v>0</v>
      </c>
    </row>
    <row r="19" spans="1:23" ht="15.75" thickBot="1">
      <c r="A19" s="11" t="s">
        <v>37</v>
      </c>
      <c r="B19" s="12" t="s">
        <v>38</v>
      </c>
      <c r="C19" s="13" t="s">
        <v>15</v>
      </c>
      <c r="D19" s="85">
        <v>0.9</v>
      </c>
      <c r="E19" s="14"/>
      <c r="F19" s="164">
        <f t="shared" si="1"/>
        <v>912</v>
      </c>
      <c r="G19" s="165">
        <f t="shared" si="2"/>
        <v>820.8</v>
      </c>
      <c r="H19" s="166">
        <f t="shared" si="11"/>
        <v>0</v>
      </c>
      <c r="I19" s="307">
        <v>0</v>
      </c>
      <c r="J19" s="308">
        <v>0</v>
      </c>
      <c r="K19" s="308">
        <v>0</v>
      </c>
      <c r="L19" s="208">
        <v>100</v>
      </c>
      <c r="M19" s="207">
        <f t="shared" si="10"/>
        <v>90</v>
      </c>
      <c r="N19" s="207">
        <f t="shared" si="3"/>
        <v>0</v>
      </c>
      <c r="O19" s="124">
        <v>120</v>
      </c>
      <c r="P19" s="125">
        <f t="shared" si="4"/>
        <v>108</v>
      </c>
      <c r="Q19" s="123">
        <f t="shared" si="5"/>
        <v>0</v>
      </c>
      <c r="R19" s="309">
        <v>192</v>
      </c>
      <c r="S19" s="310">
        <f t="shared" si="6"/>
        <v>172.8</v>
      </c>
      <c r="T19" s="310">
        <f t="shared" si="7"/>
        <v>0</v>
      </c>
      <c r="U19" s="266">
        <v>500</v>
      </c>
      <c r="V19" s="267">
        <f t="shared" si="8"/>
        <v>450</v>
      </c>
      <c r="W19" s="267">
        <f t="shared" si="9"/>
        <v>0</v>
      </c>
    </row>
    <row r="20" spans="1:23" ht="15.75" thickBot="1">
      <c r="A20" s="11" t="s">
        <v>39</v>
      </c>
      <c r="B20" s="12" t="s">
        <v>40</v>
      </c>
      <c r="C20" s="13" t="s">
        <v>15</v>
      </c>
      <c r="D20" s="85">
        <v>0.9</v>
      </c>
      <c r="E20" s="14"/>
      <c r="F20" s="164">
        <f t="shared" si="1"/>
        <v>884</v>
      </c>
      <c r="G20" s="165">
        <f t="shared" si="2"/>
        <v>795.6</v>
      </c>
      <c r="H20" s="166">
        <f t="shared" si="11"/>
        <v>0</v>
      </c>
      <c r="I20" s="307">
        <v>0</v>
      </c>
      <c r="J20" s="308">
        <v>0</v>
      </c>
      <c r="K20" s="308">
        <v>0</v>
      </c>
      <c r="L20" s="208">
        <v>0</v>
      </c>
      <c r="M20" s="207">
        <f t="shared" si="10"/>
        <v>0</v>
      </c>
      <c r="N20" s="207">
        <f t="shared" si="3"/>
        <v>0</v>
      </c>
      <c r="O20" s="124">
        <v>0</v>
      </c>
      <c r="P20" s="125">
        <f t="shared" si="4"/>
        <v>0</v>
      </c>
      <c r="Q20" s="123">
        <v>0</v>
      </c>
      <c r="R20" s="309">
        <v>384</v>
      </c>
      <c r="S20" s="310">
        <f t="shared" si="6"/>
        <v>345.6</v>
      </c>
      <c r="T20" s="310">
        <f t="shared" si="7"/>
        <v>0</v>
      </c>
      <c r="U20" s="266">
        <v>500</v>
      </c>
      <c r="V20" s="267">
        <f t="shared" si="8"/>
        <v>450</v>
      </c>
      <c r="W20" s="267">
        <f t="shared" si="9"/>
        <v>0</v>
      </c>
    </row>
    <row r="21" spans="1:23" ht="15.75" thickBot="1">
      <c r="A21" s="11" t="s">
        <v>41</v>
      </c>
      <c r="B21" s="12" t="s">
        <v>311</v>
      </c>
      <c r="C21" s="13" t="s">
        <v>15</v>
      </c>
      <c r="D21" s="85">
        <v>1.65</v>
      </c>
      <c r="E21" s="14"/>
      <c r="F21" s="164">
        <f t="shared" si="1"/>
        <v>144</v>
      </c>
      <c r="G21" s="165">
        <f t="shared" si="2"/>
        <v>237.6</v>
      </c>
      <c r="H21" s="166">
        <f t="shared" si="11"/>
        <v>0</v>
      </c>
      <c r="I21" s="307">
        <v>0</v>
      </c>
      <c r="J21" s="308">
        <v>0</v>
      </c>
      <c r="K21" s="308">
        <v>0</v>
      </c>
      <c r="L21" s="208">
        <v>0</v>
      </c>
      <c r="M21" s="207">
        <f t="shared" si="10"/>
        <v>0</v>
      </c>
      <c r="N21" s="207">
        <f t="shared" si="3"/>
        <v>0</v>
      </c>
      <c r="O21" s="124">
        <v>0</v>
      </c>
      <c r="P21" s="125">
        <f t="shared" si="4"/>
        <v>0</v>
      </c>
      <c r="Q21" s="123">
        <v>0</v>
      </c>
      <c r="R21" s="309">
        <v>144</v>
      </c>
      <c r="S21" s="310">
        <f t="shared" si="6"/>
        <v>237.6</v>
      </c>
      <c r="T21" s="310">
        <f t="shared" si="7"/>
        <v>0</v>
      </c>
      <c r="U21" s="266">
        <v>0</v>
      </c>
      <c r="V21" s="267">
        <f t="shared" si="8"/>
        <v>0</v>
      </c>
      <c r="W21" s="267">
        <f t="shared" si="9"/>
        <v>0</v>
      </c>
    </row>
    <row r="22" spans="1:23" ht="15.75" thickBot="1">
      <c r="A22" s="11" t="s">
        <v>43</v>
      </c>
      <c r="B22" s="12" t="s">
        <v>312</v>
      </c>
      <c r="C22" s="13" t="s">
        <v>15</v>
      </c>
      <c r="D22" s="85">
        <v>1.85</v>
      </c>
      <c r="E22" s="14"/>
      <c r="F22" s="164">
        <f t="shared" si="1"/>
        <v>648</v>
      </c>
      <c r="G22" s="165">
        <f t="shared" si="2"/>
        <v>1198.8</v>
      </c>
      <c r="H22" s="166">
        <f t="shared" si="11"/>
        <v>0</v>
      </c>
      <c r="I22" s="307">
        <v>0</v>
      </c>
      <c r="J22" s="308">
        <v>0</v>
      </c>
      <c r="K22" s="308">
        <v>0</v>
      </c>
      <c r="L22" s="208">
        <v>100</v>
      </c>
      <c r="M22" s="207">
        <f t="shared" si="10"/>
        <v>185</v>
      </c>
      <c r="N22" s="207">
        <f t="shared" si="3"/>
        <v>0</v>
      </c>
      <c r="O22" s="124">
        <v>500</v>
      </c>
      <c r="P22" s="125">
        <f t="shared" si="4"/>
        <v>925</v>
      </c>
      <c r="Q22" s="123">
        <f t="shared" si="5"/>
        <v>0</v>
      </c>
      <c r="R22" s="309">
        <v>48</v>
      </c>
      <c r="S22" s="310">
        <f t="shared" si="6"/>
        <v>88.800000000000011</v>
      </c>
      <c r="T22" s="310">
        <f t="shared" si="7"/>
        <v>0</v>
      </c>
      <c r="U22" s="266">
        <v>0</v>
      </c>
      <c r="V22" s="267">
        <f t="shared" si="8"/>
        <v>0</v>
      </c>
      <c r="W22" s="267">
        <f t="shared" si="9"/>
        <v>0</v>
      </c>
    </row>
    <row r="23" spans="1:23" ht="15.75" thickBot="1">
      <c r="A23" s="11" t="s">
        <v>45</v>
      </c>
      <c r="B23" s="12" t="s">
        <v>42</v>
      </c>
      <c r="C23" s="13" t="s">
        <v>15</v>
      </c>
      <c r="D23" s="85">
        <v>1.3</v>
      </c>
      <c r="E23" s="14"/>
      <c r="F23" s="164">
        <f t="shared" si="1"/>
        <v>1268</v>
      </c>
      <c r="G23" s="165">
        <f t="shared" si="2"/>
        <v>1648.4</v>
      </c>
      <c r="H23" s="166">
        <f t="shared" si="11"/>
        <v>0</v>
      </c>
      <c r="I23" s="307">
        <v>0</v>
      </c>
      <c r="J23" s="308">
        <v>0</v>
      </c>
      <c r="K23" s="308">
        <v>0</v>
      </c>
      <c r="L23" s="208">
        <v>160</v>
      </c>
      <c r="M23" s="207">
        <f t="shared" si="10"/>
        <v>208</v>
      </c>
      <c r="N23" s="207">
        <f t="shared" si="3"/>
        <v>0</v>
      </c>
      <c r="O23" s="124">
        <v>320</v>
      </c>
      <c r="P23" s="125">
        <f t="shared" si="4"/>
        <v>416</v>
      </c>
      <c r="Q23" s="123">
        <f t="shared" si="5"/>
        <v>0</v>
      </c>
      <c r="R23" s="309">
        <v>288</v>
      </c>
      <c r="S23" s="310">
        <f t="shared" si="6"/>
        <v>374.40000000000003</v>
      </c>
      <c r="T23" s="310">
        <f t="shared" si="7"/>
        <v>0</v>
      </c>
      <c r="U23" s="266">
        <v>500</v>
      </c>
      <c r="V23" s="267">
        <f t="shared" si="8"/>
        <v>650</v>
      </c>
      <c r="W23" s="267">
        <f t="shared" si="9"/>
        <v>0</v>
      </c>
    </row>
    <row r="24" spans="1:23" ht="15.75" thickBot="1">
      <c r="A24" s="11" t="s">
        <v>47</v>
      </c>
      <c r="B24" s="12" t="s">
        <v>305</v>
      </c>
      <c r="C24" s="13" t="s">
        <v>15</v>
      </c>
      <c r="D24" s="85">
        <v>1.45</v>
      </c>
      <c r="E24" s="14"/>
      <c r="F24" s="164">
        <f t="shared" si="1"/>
        <v>644</v>
      </c>
      <c r="G24" s="165">
        <f t="shared" si="2"/>
        <v>933.8</v>
      </c>
      <c r="H24" s="166">
        <f t="shared" si="11"/>
        <v>0</v>
      </c>
      <c r="I24" s="307">
        <v>0</v>
      </c>
      <c r="J24" s="308">
        <v>0</v>
      </c>
      <c r="K24" s="308">
        <v>0</v>
      </c>
      <c r="L24" s="208">
        <v>0</v>
      </c>
      <c r="M24" s="207">
        <f t="shared" si="10"/>
        <v>0</v>
      </c>
      <c r="N24" s="207">
        <f t="shared" si="3"/>
        <v>0</v>
      </c>
      <c r="O24" s="124">
        <v>0</v>
      </c>
      <c r="P24" s="125">
        <f t="shared" si="4"/>
        <v>0</v>
      </c>
      <c r="Q24" s="123">
        <v>0</v>
      </c>
      <c r="R24" s="309">
        <v>144</v>
      </c>
      <c r="S24" s="310">
        <f t="shared" si="6"/>
        <v>208.79999999999998</v>
      </c>
      <c r="T24" s="310">
        <f t="shared" si="7"/>
        <v>0</v>
      </c>
      <c r="U24" s="266">
        <v>500</v>
      </c>
      <c r="V24" s="267">
        <f t="shared" si="8"/>
        <v>725</v>
      </c>
      <c r="W24" s="267">
        <f t="shared" si="9"/>
        <v>0</v>
      </c>
    </row>
    <row r="25" spans="1:23" ht="15.75" thickBot="1">
      <c r="A25" s="11" t="s">
        <v>50</v>
      </c>
      <c r="B25" s="12" t="s">
        <v>44</v>
      </c>
      <c r="C25" s="13" t="s">
        <v>15</v>
      </c>
      <c r="D25" s="85">
        <v>1.3</v>
      </c>
      <c r="E25" s="14"/>
      <c r="F25" s="164">
        <f t="shared" si="1"/>
        <v>1168</v>
      </c>
      <c r="G25" s="165">
        <f t="shared" si="2"/>
        <v>1518.4</v>
      </c>
      <c r="H25" s="166">
        <f t="shared" si="11"/>
        <v>0</v>
      </c>
      <c r="I25" s="307">
        <v>0</v>
      </c>
      <c r="J25" s="308">
        <v>0</v>
      </c>
      <c r="K25" s="308">
        <v>0</v>
      </c>
      <c r="L25" s="208">
        <v>160</v>
      </c>
      <c r="M25" s="207">
        <f t="shared" si="10"/>
        <v>208</v>
      </c>
      <c r="N25" s="207">
        <f t="shared" si="3"/>
        <v>0</v>
      </c>
      <c r="O25" s="124">
        <v>220</v>
      </c>
      <c r="P25" s="125">
        <f t="shared" si="4"/>
        <v>286</v>
      </c>
      <c r="Q25" s="123">
        <f t="shared" si="5"/>
        <v>0</v>
      </c>
      <c r="R25" s="309">
        <v>288</v>
      </c>
      <c r="S25" s="310">
        <f t="shared" si="6"/>
        <v>374.40000000000003</v>
      </c>
      <c r="T25" s="310">
        <f t="shared" si="7"/>
        <v>0</v>
      </c>
      <c r="U25" s="266">
        <v>500</v>
      </c>
      <c r="V25" s="267">
        <f t="shared" si="8"/>
        <v>650</v>
      </c>
      <c r="W25" s="267">
        <f t="shared" si="9"/>
        <v>0</v>
      </c>
    </row>
    <row r="26" spans="1:23" ht="15.75" thickBot="1">
      <c r="A26" s="11" t="s">
        <v>52</v>
      </c>
      <c r="B26" s="12" t="s">
        <v>46</v>
      </c>
      <c r="C26" s="13" t="s">
        <v>15</v>
      </c>
      <c r="D26" s="85">
        <v>4.57</v>
      </c>
      <c r="E26" s="14"/>
      <c r="F26" s="164">
        <f t="shared" si="1"/>
        <v>20</v>
      </c>
      <c r="G26" s="165">
        <f t="shared" si="2"/>
        <v>91.4</v>
      </c>
      <c r="H26" s="166">
        <f t="shared" si="11"/>
        <v>0</v>
      </c>
      <c r="I26" s="307">
        <v>0</v>
      </c>
      <c r="J26" s="308">
        <v>0</v>
      </c>
      <c r="K26" s="308">
        <v>0</v>
      </c>
      <c r="L26" s="208">
        <v>0</v>
      </c>
      <c r="M26" s="207">
        <f t="shared" si="10"/>
        <v>0</v>
      </c>
      <c r="N26" s="207">
        <f t="shared" si="3"/>
        <v>0</v>
      </c>
      <c r="O26" s="124">
        <v>20</v>
      </c>
      <c r="P26" s="125">
        <f t="shared" si="4"/>
        <v>91.4</v>
      </c>
      <c r="Q26" s="123">
        <f t="shared" si="5"/>
        <v>0</v>
      </c>
      <c r="R26" s="309">
        <v>0</v>
      </c>
      <c r="S26" s="310">
        <f t="shared" si="6"/>
        <v>0</v>
      </c>
      <c r="T26" s="310">
        <f t="shared" si="7"/>
        <v>0</v>
      </c>
      <c r="U26" s="266">
        <v>0</v>
      </c>
      <c r="V26" s="267">
        <f t="shared" si="8"/>
        <v>0</v>
      </c>
      <c r="W26" s="267">
        <f t="shared" si="9"/>
        <v>0</v>
      </c>
    </row>
    <row r="27" spans="1:23" ht="15.75" thickBot="1">
      <c r="A27" s="11" t="s">
        <v>54</v>
      </c>
      <c r="B27" s="12" t="s">
        <v>48</v>
      </c>
      <c r="C27" s="13" t="s">
        <v>49</v>
      </c>
      <c r="D27" s="85">
        <v>7.5</v>
      </c>
      <c r="E27" s="14"/>
      <c r="F27" s="164">
        <f t="shared" si="1"/>
        <v>2</v>
      </c>
      <c r="G27" s="165">
        <f t="shared" si="2"/>
        <v>15</v>
      </c>
      <c r="H27" s="166">
        <f t="shared" si="11"/>
        <v>0</v>
      </c>
      <c r="I27" s="307">
        <v>0</v>
      </c>
      <c r="J27" s="308">
        <v>0</v>
      </c>
      <c r="K27" s="308">
        <v>0</v>
      </c>
      <c r="L27" s="208">
        <v>0</v>
      </c>
      <c r="M27" s="207">
        <f t="shared" si="10"/>
        <v>0</v>
      </c>
      <c r="N27" s="207">
        <f t="shared" si="3"/>
        <v>0</v>
      </c>
      <c r="O27" s="124">
        <v>2</v>
      </c>
      <c r="P27" s="125">
        <f t="shared" si="4"/>
        <v>15</v>
      </c>
      <c r="Q27" s="123">
        <f t="shared" si="5"/>
        <v>0</v>
      </c>
      <c r="R27" s="309">
        <v>0</v>
      </c>
      <c r="S27" s="310">
        <f t="shared" si="6"/>
        <v>0</v>
      </c>
      <c r="T27" s="310">
        <f t="shared" si="7"/>
        <v>0</v>
      </c>
      <c r="U27" s="266">
        <v>0</v>
      </c>
      <c r="V27" s="267">
        <f t="shared" si="8"/>
        <v>0</v>
      </c>
      <c r="W27" s="267">
        <f t="shared" si="9"/>
        <v>0</v>
      </c>
    </row>
    <row r="28" spans="1:23" ht="15.75" thickBot="1">
      <c r="A28" s="11" t="s">
        <v>56</v>
      </c>
      <c r="B28" s="12" t="s">
        <v>51</v>
      </c>
      <c r="C28" s="13" t="s">
        <v>49</v>
      </c>
      <c r="D28" s="85">
        <v>6.8</v>
      </c>
      <c r="E28" s="14"/>
      <c r="F28" s="164">
        <f t="shared" si="1"/>
        <v>6</v>
      </c>
      <c r="G28" s="165">
        <f t="shared" si="2"/>
        <v>40.799999999999997</v>
      </c>
      <c r="H28" s="166">
        <f t="shared" si="11"/>
        <v>0</v>
      </c>
      <c r="I28" s="307">
        <v>0</v>
      </c>
      <c r="J28" s="308">
        <v>0</v>
      </c>
      <c r="K28" s="308">
        <v>0</v>
      </c>
      <c r="L28" s="208">
        <v>3</v>
      </c>
      <c r="M28" s="207">
        <f t="shared" si="10"/>
        <v>20.399999999999999</v>
      </c>
      <c r="N28" s="207">
        <f t="shared" si="3"/>
        <v>0</v>
      </c>
      <c r="O28" s="124">
        <v>3</v>
      </c>
      <c r="P28" s="125">
        <f t="shared" si="4"/>
        <v>20.399999999999999</v>
      </c>
      <c r="Q28" s="123">
        <f t="shared" si="5"/>
        <v>0</v>
      </c>
      <c r="R28" s="309">
        <v>0</v>
      </c>
      <c r="S28" s="310">
        <f t="shared" si="6"/>
        <v>0</v>
      </c>
      <c r="T28" s="310">
        <f t="shared" si="7"/>
        <v>0</v>
      </c>
      <c r="U28" s="266">
        <v>0</v>
      </c>
      <c r="V28" s="267">
        <f t="shared" si="8"/>
        <v>0</v>
      </c>
      <c r="W28" s="267">
        <f t="shared" si="9"/>
        <v>0</v>
      </c>
    </row>
    <row r="29" spans="1:23" ht="15.75" thickBot="1">
      <c r="A29" s="11" t="s">
        <v>58</v>
      </c>
      <c r="B29" s="12" t="s">
        <v>53</v>
      </c>
      <c r="C29" s="13" t="s">
        <v>15</v>
      </c>
      <c r="D29" s="85">
        <v>1.35</v>
      </c>
      <c r="E29" s="14"/>
      <c r="F29" s="164">
        <f t="shared" si="1"/>
        <v>5</v>
      </c>
      <c r="G29" s="165">
        <f t="shared" si="2"/>
        <v>6.75</v>
      </c>
      <c r="H29" s="166">
        <f t="shared" si="11"/>
        <v>0</v>
      </c>
      <c r="I29" s="307">
        <v>0</v>
      </c>
      <c r="J29" s="308">
        <v>0</v>
      </c>
      <c r="K29" s="308">
        <v>0</v>
      </c>
      <c r="L29" s="208">
        <v>5</v>
      </c>
      <c r="M29" s="207">
        <f t="shared" si="10"/>
        <v>6.75</v>
      </c>
      <c r="N29" s="207">
        <f t="shared" si="3"/>
        <v>0</v>
      </c>
      <c r="O29" s="124">
        <v>0</v>
      </c>
      <c r="P29" s="125">
        <f t="shared" si="4"/>
        <v>0</v>
      </c>
      <c r="Q29" s="123">
        <f t="shared" si="5"/>
        <v>0</v>
      </c>
      <c r="R29" s="309">
        <v>0</v>
      </c>
      <c r="S29" s="310">
        <f t="shared" si="6"/>
        <v>0</v>
      </c>
      <c r="T29" s="310">
        <f t="shared" si="7"/>
        <v>0</v>
      </c>
      <c r="U29" s="266">
        <v>0</v>
      </c>
      <c r="V29" s="267">
        <f t="shared" si="8"/>
        <v>0</v>
      </c>
      <c r="W29" s="267">
        <f t="shared" si="9"/>
        <v>0</v>
      </c>
    </row>
    <row r="30" spans="1:23" ht="15.75" thickBot="1">
      <c r="A30" s="11" t="s">
        <v>60</v>
      </c>
      <c r="B30" s="12" t="s">
        <v>55</v>
      </c>
      <c r="C30" s="13" t="s">
        <v>15</v>
      </c>
      <c r="D30" s="85">
        <v>1.55</v>
      </c>
      <c r="E30" s="14"/>
      <c r="F30" s="164">
        <f t="shared" si="1"/>
        <v>2500</v>
      </c>
      <c r="G30" s="165">
        <f t="shared" si="2"/>
        <v>3875</v>
      </c>
      <c r="H30" s="166">
        <f t="shared" si="11"/>
        <v>0</v>
      </c>
      <c r="I30" s="307">
        <v>0</v>
      </c>
      <c r="J30" s="308">
        <v>0</v>
      </c>
      <c r="K30" s="308">
        <v>0</v>
      </c>
      <c r="L30" s="208">
        <v>0</v>
      </c>
      <c r="M30" s="207">
        <f t="shared" si="10"/>
        <v>0</v>
      </c>
      <c r="N30" s="207">
        <f t="shared" si="3"/>
        <v>0</v>
      </c>
      <c r="O30" s="126">
        <v>2500</v>
      </c>
      <c r="P30" s="125">
        <f t="shared" si="4"/>
        <v>3875</v>
      </c>
      <c r="Q30" s="123">
        <f t="shared" si="5"/>
        <v>0</v>
      </c>
      <c r="R30" s="309">
        <v>0</v>
      </c>
      <c r="S30" s="310">
        <f t="shared" si="6"/>
        <v>0</v>
      </c>
      <c r="T30" s="310">
        <f t="shared" si="7"/>
        <v>0</v>
      </c>
      <c r="U30" s="266">
        <v>0</v>
      </c>
      <c r="V30" s="267">
        <f t="shared" si="8"/>
        <v>0</v>
      </c>
      <c r="W30" s="267">
        <f t="shared" si="9"/>
        <v>0</v>
      </c>
    </row>
    <row r="31" spans="1:23" ht="24" thickBot="1">
      <c r="A31" s="11" t="s">
        <v>62</v>
      </c>
      <c r="B31" s="12" t="s">
        <v>57</v>
      </c>
      <c r="C31" s="13" t="s">
        <v>15</v>
      </c>
      <c r="D31" s="85">
        <v>2.8</v>
      </c>
      <c r="E31" s="14"/>
      <c r="F31" s="164">
        <f t="shared" si="1"/>
        <v>210</v>
      </c>
      <c r="G31" s="165">
        <f t="shared" si="2"/>
        <v>588</v>
      </c>
      <c r="H31" s="166">
        <f t="shared" si="11"/>
        <v>0</v>
      </c>
      <c r="I31" s="307">
        <v>0</v>
      </c>
      <c r="J31" s="308">
        <v>0</v>
      </c>
      <c r="K31" s="308">
        <v>0</v>
      </c>
      <c r="L31" s="208">
        <v>0</v>
      </c>
      <c r="M31" s="207">
        <f t="shared" si="10"/>
        <v>0</v>
      </c>
      <c r="N31" s="207">
        <f t="shared" si="3"/>
        <v>0</v>
      </c>
      <c r="O31" s="124">
        <v>210</v>
      </c>
      <c r="P31" s="125">
        <f t="shared" si="4"/>
        <v>588</v>
      </c>
      <c r="Q31" s="123">
        <f t="shared" si="5"/>
        <v>0</v>
      </c>
      <c r="R31" s="309">
        <v>0</v>
      </c>
      <c r="S31" s="310">
        <f t="shared" si="6"/>
        <v>0</v>
      </c>
      <c r="T31" s="310">
        <f t="shared" si="7"/>
        <v>0</v>
      </c>
      <c r="U31" s="266">
        <v>0</v>
      </c>
      <c r="V31" s="267">
        <f t="shared" si="8"/>
        <v>0</v>
      </c>
      <c r="W31" s="267">
        <f t="shared" si="9"/>
        <v>0</v>
      </c>
    </row>
    <row r="32" spans="1:23" ht="15.75" thickBot="1">
      <c r="A32" s="11" t="s">
        <v>64</v>
      </c>
      <c r="B32" s="12" t="s">
        <v>59</v>
      </c>
      <c r="C32" s="13" t="s">
        <v>15</v>
      </c>
      <c r="D32" s="85">
        <v>1.55</v>
      </c>
      <c r="E32" s="14"/>
      <c r="F32" s="164">
        <f t="shared" si="1"/>
        <v>3110</v>
      </c>
      <c r="G32" s="165">
        <f t="shared" si="2"/>
        <v>4820.5</v>
      </c>
      <c r="H32" s="166">
        <f t="shared" si="11"/>
        <v>0</v>
      </c>
      <c r="I32" s="307">
        <v>0</v>
      </c>
      <c r="J32" s="308">
        <v>0</v>
      </c>
      <c r="K32" s="308">
        <v>0</v>
      </c>
      <c r="L32" s="208">
        <v>10</v>
      </c>
      <c r="M32" s="207">
        <f t="shared" si="10"/>
        <v>15.5</v>
      </c>
      <c r="N32" s="207">
        <f t="shared" si="3"/>
        <v>0</v>
      </c>
      <c r="O32" s="126">
        <v>3100</v>
      </c>
      <c r="P32" s="125">
        <f>O32*D32</f>
        <v>4805</v>
      </c>
      <c r="Q32" s="123">
        <f t="shared" si="5"/>
        <v>0</v>
      </c>
      <c r="R32" s="309">
        <v>0</v>
      </c>
      <c r="S32" s="310">
        <f t="shared" si="6"/>
        <v>0</v>
      </c>
      <c r="T32" s="310">
        <f t="shared" si="7"/>
        <v>0</v>
      </c>
      <c r="U32" s="266">
        <v>0</v>
      </c>
      <c r="V32" s="267">
        <f t="shared" si="8"/>
        <v>0</v>
      </c>
      <c r="W32" s="267">
        <f t="shared" si="9"/>
        <v>0</v>
      </c>
    </row>
    <row r="33" spans="1:23" ht="15.75" thickBot="1">
      <c r="A33" s="11" t="s">
        <v>65</v>
      </c>
      <c r="B33" s="12" t="s">
        <v>61</v>
      </c>
      <c r="C33" s="13" t="s">
        <v>15</v>
      </c>
      <c r="D33" s="85">
        <v>2.95</v>
      </c>
      <c r="E33" s="14"/>
      <c r="F33" s="164">
        <f t="shared" si="1"/>
        <v>0</v>
      </c>
      <c r="G33" s="165">
        <f t="shared" si="2"/>
        <v>0</v>
      </c>
      <c r="H33" s="166">
        <f t="shared" si="11"/>
        <v>0</v>
      </c>
      <c r="I33" s="307">
        <v>0</v>
      </c>
      <c r="J33" s="308">
        <v>0</v>
      </c>
      <c r="K33" s="308">
        <v>0</v>
      </c>
      <c r="L33" s="208">
        <v>0</v>
      </c>
      <c r="M33" s="207">
        <f t="shared" si="10"/>
        <v>0</v>
      </c>
      <c r="N33" s="207">
        <f t="shared" si="3"/>
        <v>0</v>
      </c>
      <c r="O33" s="124">
        <v>0</v>
      </c>
      <c r="P33" s="125">
        <f t="shared" ref="P33:P92" si="12">O33*D33</f>
        <v>0</v>
      </c>
      <c r="Q33" s="123">
        <f t="shared" si="5"/>
        <v>0</v>
      </c>
      <c r="R33" s="309">
        <v>0</v>
      </c>
      <c r="S33" s="310">
        <f t="shared" si="6"/>
        <v>0</v>
      </c>
      <c r="T33" s="310">
        <f t="shared" si="7"/>
        <v>0</v>
      </c>
      <c r="U33" s="266">
        <v>0</v>
      </c>
      <c r="V33" s="267">
        <f t="shared" si="8"/>
        <v>0</v>
      </c>
      <c r="W33" s="267">
        <f t="shared" si="9"/>
        <v>0</v>
      </c>
    </row>
    <row r="34" spans="1:23" ht="15.75" thickBot="1">
      <c r="A34" s="11" t="s">
        <v>67</v>
      </c>
      <c r="B34" s="12" t="s">
        <v>63</v>
      </c>
      <c r="C34" s="13" t="s">
        <v>49</v>
      </c>
      <c r="D34" s="85">
        <v>9.85</v>
      </c>
      <c r="E34" s="14"/>
      <c r="F34" s="164">
        <f t="shared" si="1"/>
        <v>115</v>
      </c>
      <c r="G34" s="165">
        <f t="shared" si="2"/>
        <v>1132.75</v>
      </c>
      <c r="H34" s="166">
        <f t="shared" si="11"/>
        <v>0</v>
      </c>
      <c r="I34" s="307">
        <v>0</v>
      </c>
      <c r="J34" s="308">
        <v>0</v>
      </c>
      <c r="K34" s="308">
        <v>0</v>
      </c>
      <c r="L34" s="208">
        <v>5</v>
      </c>
      <c r="M34" s="207">
        <f t="shared" si="10"/>
        <v>49.25</v>
      </c>
      <c r="N34" s="207">
        <f t="shared" si="3"/>
        <v>0</v>
      </c>
      <c r="O34" s="124">
        <v>110</v>
      </c>
      <c r="P34" s="125">
        <f t="shared" si="12"/>
        <v>1083.5</v>
      </c>
      <c r="Q34" s="123">
        <f t="shared" si="5"/>
        <v>0</v>
      </c>
      <c r="R34" s="309">
        <v>0</v>
      </c>
      <c r="S34" s="310">
        <f t="shared" si="6"/>
        <v>0</v>
      </c>
      <c r="T34" s="310">
        <f t="shared" si="7"/>
        <v>0</v>
      </c>
      <c r="U34" s="266">
        <v>0</v>
      </c>
      <c r="V34" s="267">
        <f t="shared" si="8"/>
        <v>0</v>
      </c>
      <c r="W34" s="267">
        <f t="shared" si="9"/>
        <v>0</v>
      </c>
    </row>
    <row r="35" spans="1:23" ht="15.75" thickBot="1">
      <c r="A35" s="11" t="s">
        <v>69</v>
      </c>
      <c r="B35" s="12" t="s">
        <v>316</v>
      </c>
      <c r="C35" s="13" t="s">
        <v>49</v>
      </c>
      <c r="D35" s="85">
        <v>7.1</v>
      </c>
      <c r="E35" s="14"/>
      <c r="F35" s="164">
        <f t="shared" si="1"/>
        <v>130</v>
      </c>
      <c r="G35" s="165">
        <f t="shared" si="2"/>
        <v>923</v>
      </c>
      <c r="H35" s="166">
        <f t="shared" si="11"/>
        <v>0</v>
      </c>
      <c r="I35" s="307">
        <v>0</v>
      </c>
      <c r="J35" s="308">
        <v>0</v>
      </c>
      <c r="K35" s="308">
        <v>0</v>
      </c>
      <c r="L35" s="208">
        <v>30</v>
      </c>
      <c r="M35" s="207">
        <f t="shared" si="10"/>
        <v>213</v>
      </c>
      <c r="N35" s="207">
        <f t="shared" si="3"/>
        <v>0</v>
      </c>
      <c r="O35" s="124">
        <v>100</v>
      </c>
      <c r="P35" s="125">
        <f t="shared" si="12"/>
        <v>710</v>
      </c>
      <c r="Q35" s="123">
        <f t="shared" si="5"/>
        <v>0</v>
      </c>
      <c r="R35" s="309">
        <v>0</v>
      </c>
      <c r="S35" s="310">
        <f t="shared" si="6"/>
        <v>0</v>
      </c>
      <c r="T35" s="310">
        <f t="shared" si="7"/>
        <v>0</v>
      </c>
      <c r="U35" s="266">
        <v>0</v>
      </c>
      <c r="V35" s="267">
        <f t="shared" si="8"/>
        <v>0</v>
      </c>
      <c r="W35" s="267">
        <f t="shared" si="9"/>
        <v>0</v>
      </c>
    </row>
    <row r="36" spans="1:23" ht="15.75" thickBot="1">
      <c r="A36" s="11" t="s">
        <v>71</v>
      </c>
      <c r="B36" s="12" t="s">
        <v>66</v>
      </c>
      <c r="C36" s="13" t="s">
        <v>49</v>
      </c>
      <c r="D36" s="85">
        <v>8.4499999999999993</v>
      </c>
      <c r="E36" s="14"/>
      <c r="F36" s="164">
        <f t="shared" si="1"/>
        <v>110</v>
      </c>
      <c r="G36" s="165">
        <f t="shared" si="2"/>
        <v>929.49999999999989</v>
      </c>
      <c r="H36" s="166">
        <f t="shared" si="11"/>
        <v>0</v>
      </c>
      <c r="I36" s="307">
        <v>0</v>
      </c>
      <c r="J36" s="308">
        <v>0</v>
      </c>
      <c r="K36" s="308">
        <v>0</v>
      </c>
      <c r="L36" s="208">
        <v>10</v>
      </c>
      <c r="M36" s="207">
        <f t="shared" si="10"/>
        <v>84.5</v>
      </c>
      <c r="N36" s="207">
        <f t="shared" si="3"/>
        <v>0</v>
      </c>
      <c r="O36" s="124">
        <v>100</v>
      </c>
      <c r="P36" s="125">
        <f t="shared" si="12"/>
        <v>844.99999999999989</v>
      </c>
      <c r="Q36" s="123">
        <f t="shared" si="5"/>
        <v>0</v>
      </c>
      <c r="R36" s="309">
        <v>0</v>
      </c>
      <c r="S36" s="310">
        <f t="shared" si="6"/>
        <v>0</v>
      </c>
      <c r="T36" s="310">
        <f t="shared" si="7"/>
        <v>0</v>
      </c>
      <c r="U36" s="266">
        <v>0</v>
      </c>
      <c r="V36" s="267">
        <f t="shared" si="8"/>
        <v>0</v>
      </c>
      <c r="W36" s="267">
        <f t="shared" si="9"/>
        <v>0</v>
      </c>
    </row>
    <row r="37" spans="1:23" ht="15.75" thickBot="1">
      <c r="A37" s="11" t="s">
        <v>73</v>
      </c>
      <c r="B37" s="12" t="s">
        <v>68</v>
      </c>
      <c r="C37" s="13" t="s">
        <v>49</v>
      </c>
      <c r="D37" s="85">
        <v>11</v>
      </c>
      <c r="E37" s="14"/>
      <c r="F37" s="164">
        <f t="shared" si="1"/>
        <v>110</v>
      </c>
      <c r="G37" s="165">
        <f t="shared" si="2"/>
        <v>1210</v>
      </c>
      <c r="H37" s="166">
        <f t="shared" si="11"/>
        <v>0</v>
      </c>
      <c r="I37" s="307">
        <v>0</v>
      </c>
      <c r="J37" s="308">
        <v>0</v>
      </c>
      <c r="K37" s="308">
        <v>0</v>
      </c>
      <c r="L37" s="208">
        <v>30</v>
      </c>
      <c r="M37" s="207">
        <f t="shared" si="10"/>
        <v>330</v>
      </c>
      <c r="N37" s="207">
        <f t="shared" si="3"/>
        <v>0</v>
      </c>
      <c r="O37" s="124">
        <v>80</v>
      </c>
      <c r="P37" s="125">
        <f t="shared" si="12"/>
        <v>880</v>
      </c>
      <c r="Q37" s="123">
        <f t="shared" si="5"/>
        <v>0</v>
      </c>
      <c r="R37" s="309">
        <v>0</v>
      </c>
      <c r="S37" s="310">
        <f t="shared" si="6"/>
        <v>0</v>
      </c>
      <c r="T37" s="310">
        <f t="shared" si="7"/>
        <v>0</v>
      </c>
      <c r="U37" s="266">
        <v>0</v>
      </c>
      <c r="V37" s="267">
        <f t="shared" si="8"/>
        <v>0</v>
      </c>
      <c r="W37" s="267">
        <f t="shared" si="9"/>
        <v>0</v>
      </c>
    </row>
    <row r="38" spans="1:23" ht="15.75" thickBot="1">
      <c r="A38" s="11" t="s">
        <v>74</v>
      </c>
      <c r="B38" s="12" t="s">
        <v>70</v>
      </c>
      <c r="C38" s="13" t="s">
        <v>49</v>
      </c>
      <c r="D38" s="85">
        <v>7.44</v>
      </c>
      <c r="E38" s="14"/>
      <c r="F38" s="164">
        <f t="shared" si="1"/>
        <v>115</v>
      </c>
      <c r="G38" s="165">
        <f t="shared" si="2"/>
        <v>855.6</v>
      </c>
      <c r="H38" s="166">
        <f t="shared" si="11"/>
        <v>0</v>
      </c>
      <c r="I38" s="307">
        <v>0</v>
      </c>
      <c r="J38" s="308">
        <v>0</v>
      </c>
      <c r="K38" s="308">
        <v>0</v>
      </c>
      <c r="L38" s="208">
        <v>15</v>
      </c>
      <c r="M38" s="207">
        <f t="shared" si="10"/>
        <v>111.60000000000001</v>
      </c>
      <c r="N38" s="207">
        <f t="shared" si="3"/>
        <v>0</v>
      </c>
      <c r="O38" s="124">
        <v>100</v>
      </c>
      <c r="P38" s="125">
        <f t="shared" si="12"/>
        <v>744</v>
      </c>
      <c r="Q38" s="123">
        <f t="shared" si="5"/>
        <v>0</v>
      </c>
      <c r="R38" s="309">
        <v>0</v>
      </c>
      <c r="S38" s="310">
        <f t="shared" si="6"/>
        <v>0</v>
      </c>
      <c r="T38" s="310">
        <f t="shared" si="7"/>
        <v>0</v>
      </c>
      <c r="U38" s="266">
        <v>0</v>
      </c>
      <c r="V38" s="267">
        <f t="shared" si="8"/>
        <v>0</v>
      </c>
      <c r="W38" s="267">
        <f t="shared" si="9"/>
        <v>0</v>
      </c>
    </row>
    <row r="39" spans="1:23" ht="15.75" thickBot="1">
      <c r="A39" s="11" t="s">
        <v>76</v>
      </c>
      <c r="B39" s="12" t="s">
        <v>72</v>
      </c>
      <c r="C39" s="13" t="s">
        <v>15</v>
      </c>
      <c r="D39" s="85">
        <v>1.65</v>
      </c>
      <c r="E39" s="14"/>
      <c r="F39" s="164">
        <f t="shared" si="1"/>
        <v>0</v>
      </c>
      <c r="G39" s="165">
        <f t="shared" si="2"/>
        <v>0</v>
      </c>
      <c r="H39" s="166">
        <f t="shared" si="11"/>
        <v>0</v>
      </c>
      <c r="I39" s="307">
        <v>0</v>
      </c>
      <c r="J39" s="308">
        <v>0</v>
      </c>
      <c r="K39" s="308">
        <v>0</v>
      </c>
      <c r="L39" s="208">
        <v>0</v>
      </c>
      <c r="M39" s="207">
        <f t="shared" si="10"/>
        <v>0</v>
      </c>
      <c r="N39" s="207">
        <f t="shared" si="3"/>
        <v>0</v>
      </c>
      <c r="O39" s="124">
        <v>0</v>
      </c>
      <c r="P39" s="125">
        <f t="shared" si="12"/>
        <v>0</v>
      </c>
      <c r="Q39" s="123">
        <f t="shared" si="5"/>
        <v>0</v>
      </c>
      <c r="R39" s="309">
        <v>0</v>
      </c>
      <c r="S39" s="310">
        <f t="shared" si="6"/>
        <v>0</v>
      </c>
      <c r="T39" s="310">
        <f t="shared" si="7"/>
        <v>0</v>
      </c>
      <c r="U39" s="266">
        <v>0</v>
      </c>
      <c r="V39" s="267">
        <f t="shared" si="8"/>
        <v>0</v>
      </c>
      <c r="W39" s="267">
        <f t="shared" si="9"/>
        <v>0</v>
      </c>
    </row>
    <row r="40" spans="1:23" ht="15.75" thickBot="1">
      <c r="A40" s="11" t="s">
        <v>78</v>
      </c>
      <c r="B40" s="12" t="s">
        <v>317</v>
      </c>
      <c r="C40" s="13" t="s">
        <v>49</v>
      </c>
      <c r="D40" s="85">
        <v>5.0999999999999996</v>
      </c>
      <c r="E40" s="14"/>
      <c r="F40" s="164">
        <f t="shared" si="1"/>
        <v>110</v>
      </c>
      <c r="G40" s="165">
        <f t="shared" si="2"/>
        <v>561</v>
      </c>
      <c r="H40" s="166">
        <f t="shared" si="11"/>
        <v>0</v>
      </c>
      <c r="I40" s="307">
        <v>0</v>
      </c>
      <c r="J40" s="308">
        <v>0</v>
      </c>
      <c r="K40" s="308">
        <v>0</v>
      </c>
      <c r="L40" s="208">
        <v>10</v>
      </c>
      <c r="M40" s="207">
        <f t="shared" si="10"/>
        <v>51</v>
      </c>
      <c r="N40" s="207">
        <f t="shared" si="3"/>
        <v>0</v>
      </c>
      <c r="O40" s="124">
        <v>100</v>
      </c>
      <c r="P40" s="125">
        <f t="shared" si="12"/>
        <v>509.99999999999994</v>
      </c>
      <c r="Q40" s="123">
        <f t="shared" si="5"/>
        <v>0</v>
      </c>
      <c r="R40" s="309">
        <v>0</v>
      </c>
      <c r="S40" s="310">
        <f t="shared" si="6"/>
        <v>0</v>
      </c>
      <c r="T40" s="310">
        <f t="shared" si="7"/>
        <v>0</v>
      </c>
      <c r="U40" s="266">
        <v>0</v>
      </c>
      <c r="V40" s="267">
        <f t="shared" si="8"/>
        <v>0</v>
      </c>
      <c r="W40" s="267">
        <f t="shared" si="9"/>
        <v>0</v>
      </c>
    </row>
    <row r="41" spans="1:23" ht="15.75" thickBot="1">
      <c r="A41" s="11" t="s">
        <v>80</v>
      </c>
      <c r="B41" s="12" t="s">
        <v>75</v>
      </c>
      <c r="C41" s="13" t="s">
        <v>49</v>
      </c>
      <c r="D41" s="85">
        <v>0</v>
      </c>
      <c r="E41" s="14"/>
      <c r="F41" s="164">
        <f t="shared" si="1"/>
        <v>0</v>
      </c>
      <c r="G41" s="165">
        <f t="shared" si="2"/>
        <v>0</v>
      </c>
      <c r="H41" s="166">
        <f t="shared" si="11"/>
        <v>0</v>
      </c>
      <c r="I41" s="307">
        <v>0</v>
      </c>
      <c r="J41" s="308">
        <v>0</v>
      </c>
      <c r="K41" s="308">
        <v>0</v>
      </c>
      <c r="L41" s="208">
        <v>0</v>
      </c>
      <c r="M41" s="207">
        <f t="shared" si="10"/>
        <v>0</v>
      </c>
      <c r="N41" s="207">
        <f t="shared" si="3"/>
        <v>0</v>
      </c>
      <c r="O41" s="124">
        <v>0</v>
      </c>
      <c r="P41" s="125">
        <f t="shared" si="12"/>
        <v>0</v>
      </c>
      <c r="Q41" s="123">
        <f t="shared" si="5"/>
        <v>0</v>
      </c>
      <c r="R41" s="309">
        <v>0</v>
      </c>
      <c r="S41" s="310">
        <f t="shared" si="6"/>
        <v>0</v>
      </c>
      <c r="T41" s="310">
        <f t="shared" si="7"/>
        <v>0</v>
      </c>
      <c r="U41" s="266">
        <v>0</v>
      </c>
      <c r="V41" s="267">
        <f t="shared" si="8"/>
        <v>0</v>
      </c>
      <c r="W41" s="267">
        <f t="shared" si="9"/>
        <v>0</v>
      </c>
    </row>
    <row r="42" spans="1:23" ht="15.75" thickBot="1">
      <c r="A42" s="11" t="s">
        <v>82</v>
      </c>
      <c r="B42" s="12" t="s">
        <v>77</v>
      </c>
      <c r="C42" s="13" t="s">
        <v>15</v>
      </c>
      <c r="D42" s="85">
        <v>0.75</v>
      </c>
      <c r="E42" s="14"/>
      <c r="F42" s="164">
        <f t="shared" si="1"/>
        <v>70</v>
      </c>
      <c r="G42" s="165">
        <f t="shared" si="2"/>
        <v>52.5</v>
      </c>
      <c r="H42" s="166">
        <f t="shared" si="11"/>
        <v>0</v>
      </c>
      <c r="I42" s="307">
        <v>0</v>
      </c>
      <c r="J42" s="308">
        <v>0</v>
      </c>
      <c r="K42" s="308">
        <v>0</v>
      </c>
      <c r="L42" s="208">
        <v>40</v>
      </c>
      <c r="M42" s="207">
        <f t="shared" si="10"/>
        <v>30</v>
      </c>
      <c r="N42" s="207">
        <f t="shared" si="3"/>
        <v>0</v>
      </c>
      <c r="O42" s="124">
        <v>30</v>
      </c>
      <c r="P42" s="125">
        <f t="shared" si="12"/>
        <v>22.5</v>
      </c>
      <c r="Q42" s="123">
        <f t="shared" si="5"/>
        <v>0</v>
      </c>
      <c r="R42" s="309">
        <v>0</v>
      </c>
      <c r="S42" s="310">
        <f t="shared" si="6"/>
        <v>0</v>
      </c>
      <c r="T42" s="310">
        <f t="shared" si="7"/>
        <v>0</v>
      </c>
      <c r="U42" s="266">
        <v>0</v>
      </c>
      <c r="V42" s="267">
        <f t="shared" si="8"/>
        <v>0</v>
      </c>
      <c r="W42" s="267">
        <f t="shared" si="9"/>
        <v>0</v>
      </c>
    </row>
    <row r="43" spans="1:23" ht="24" thickBot="1">
      <c r="A43" s="11" t="s">
        <v>84</v>
      </c>
      <c r="B43" s="12" t="s">
        <v>79</v>
      </c>
      <c r="C43" s="13" t="s">
        <v>15</v>
      </c>
      <c r="D43" s="85">
        <v>0.8</v>
      </c>
      <c r="E43" s="14"/>
      <c r="F43" s="164">
        <f t="shared" si="1"/>
        <v>0</v>
      </c>
      <c r="G43" s="165">
        <f t="shared" si="2"/>
        <v>0</v>
      </c>
      <c r="H43" s="166">
        <f t="shared" si="11"/>
        <v>0</v>
      </c>
      <c r="I43" s="307">
        <v>0</v>
      </c>
      <c r="J43" s="308">
        <v>0</v>
      </c>
      <c r="K43" s="308">
        <v>0</v>
      </c>
      <c r="L43" s="208">
        <v>0</v>
      </c>
      <c r="M43" s="207">
        <f t="shared" si="10"/>
        <v>0</v>
      </c>
      <c r="N43" s="207">
        <f t="shared" si="3"/>
        <v>0</v>
      </c>
      <c r="O43" s="126">
        <v>0</v>
      </c>
      <c r="P43" s="125">
        <f t="shared" si="12"/>
        <v>0</v>
      </c>
      <c r="Q43" s="123">
        <f t="shared" si="5"/>
        <v>0</v>
      </c>
      <c r="R43" s="309">
        <v>0</v>
      </c>
      <c r="S43" s="310">
        <f t="shared" si="6"/>
        <v>0</v>
      </c>
      <c r="T43" s="310">
        <f t="shared" si="7"/>
        <v>0</v>
      </c>
      <c r="U43" s="266">
        <v>0</v>
      </c>
      <c r="V43" s="267">
        <f t="shared" si="8"/>
        <v>0</v>
      </c>
      <c r="W43" s="267">
        <f t="shared" si="9"/>
        <v>0</v>
      </c>
    </row>
    <row r="44" spans="1:23" ht="14.25" customHeight="1" thickBot="1">
      <c r="A44" s="11" t="s">
        <v>86</v>
      </c>
      <c r="B44" s="12" t="s">
        <v>81</v>
      </c>
      <c r="C44" s="13" t="s">
        <v>15</v>
      </c>
      <c r="D44" s="85">
        <v>1.75</v>
      </c>
      <c r="E44" s="14"/>
      <c r="F44" s="164">
        <f t="shared" si="1"/>
        <v>60</v>
      </c>
      <c r="G44" s="165">
        <f t="shared" si="2"/>
        <v>105</v>
      </c>
      <c r="H44" s="166">
        <f t="shared" si="11"/>
        <v>0</v>
      </c>
      <c r="I44" s="307">
        <v>0</v>
      </c>
      <c r="J44" s="308">
        <v>0</v>
      </c>
      <c r="K44" s="308">
        <v>0</v>
      </c>
      <c r="L44" s="208">
        <v>20</v>
      </c>
      <c r="M44" s="207">
        <f t="shared" si="10"/>
        <v>35</v>
      </c>
      <c r="N44" s="207">
        <f t="shared" si="3"/>
        <v>0</v>
      </c>
      <c r="O44" s="124">
        <v>40</v>
      </c>
      <c r="P44" s="125">
        <f t="shared" si="12"/>
        <v>70</v>
      </c>
      <c r="Q44" s="123">
        <f t="shared" si="5"/>
        <v>0</v>
      </c>
      <c r="R44" s="309">
        <v>0</v>
      </c>
      <c r="S44" s="310">
        <f t="shared" si="6"/>
        <v>0</v>
      </c>
      <c r="T44" s="310">
        <f t="shared" si="7"/>
        <v>0</v>
      </c>
      <c r="U44" s="266">
        <v>0</v>
      </c>
      <c r="V44" s="267">
        <f t="shared" si="8"/>
        <v>0</v>
      </c>
      <c r="W44" s="267">
        <f t="shared" si="9"/>
        <v>0</v>
      </c>
    </row>
    <row r="45" spans="1:23" ht="15.75" thickBot="1">
      <c r="A45" s="11" t="s">
        <v>88</v>
      </c>
      <c r="B45" s="12" t="s">
        <v>83</v>
      </c>
      <c r="C45" s="13" t="s">
        <v>15</v>
      </c>
      <c r="D45" s="85"/>
      <c r="E45" s="85">
        <v>2.6</v>
      </c>
      <c r="F45" s="164">
        <f t="shared" si="1"/>
        <v>30</v>
      </c>
      <c r="G45" s="165">
        <f t="shared" si="2"/>
        <v>0</v>
      </c>
      <c r="H45" s="166">
        <f t="shared" si="11"/>
        <v>78</v>
      </c>
      <c r="I45" s="307">
        <v>0</v>
      </c>
      <c r="J45" s="308">
        <v>0</v>
      </c>
      <c r="K45" s="308">
        <v>0</v>
      </c>
      <c r="L45" s="208">
        <v>0</v>
      </c>
      <c r="M45" s="207">
        <f t="shared" si="10"/>
        <v>0</v>
      </c>
      <c r="N45" s="207">
        <f t="shared" si="3"/>
        <v>0</v>
      </c>
      <c r="O45" s="124">
        <v>30</v>
      </c>
      <c r="P45" s="125">
        <f t="shared" si="12"/>
        <v>0</v>
      </c>
      <c r="Q45" s="123">
        <f t="shared" si="5"/>
        <v>78</v>
      </c>
      <c r="R45" s="309">
        <v>0</v>
      </c>
      <c r="S45" s="310">
        <f t="shared" si="6"/>
        <v>0</v>
      </c>
      <c r="T45" s="310">
        <f t="shared" si="7"/>
        <v>0</v>
      </c>
      <c r="U45" s="266">
        <v>0</v>
      </c>
      <c r="V45" s="267">
        <f t="shared" si="8"/>
        <v>0</v>
      </c>
      <c r="W45" s="267">
        <f t="shared" si="9"/>
        <v>0</v>
      </c>
    </row>
    <row r="46" spans="1:23" ht="15.75" thickBot="1">
      <c r="A46" s="11" t="s">
        <v>90</v>
      </c>
      <c r="B46" s="12" t="s">
        <v>85</v>
      </c>
      <c r="C46" s="13" t="s">
        <v>15</v>
      </c>
      <c r="D46" s="85"/>
      <c r="E46" s="85">
        <v>0.8</v>
      </c>
      <c r="F46" s="164">
        <f t="shared" si="1"/>
        <v>5</v>
      </c>
      <c r="G46" s="165">
        <f t="shared" si="2"/>
        <v>0</v>
      </c>
      <c r="H46" s="166">
        <f t="shared" si="11"/>
        <v>4</v>
      </c>
      <c r="I46" s="307">
        <v>0</v>
      </c>
      <c r="J46" s="308">
        <v>0</v>
      </c>
      <c r="K46" s="308">
        <v>0</v>
      </c>
      <c r="L46" s="208">
        <v>0</v>
      </c>
      <c r="M46" s="207">
        <f t="shared" si="10"/>
        <v>0</v>
      </c>
      <c r="N46" s="207">
        <f t="shared" si="3"/>
        <v>0</v>
      </c>
      <c r="O46" s="124">
        <v>5</v>
      </c>
      <c r="P46" s="125">
        <f t="shared" si="12"/>
        <v>0</v>
      </c>
      <c r="Q46" s="123">
        <f t="shared" si="5"/>
        <v>4</v>
      </c>
      <c r="R46" s="309">
        <v>0</v>
      </c>
      <c r="S46" s="310">
        <f t="shared" si="6"/>
        <v>0</v>
      </c>
      <c r="T46" s="310">
        <f t="shared" si="7"/>
        <v>0</v>
      </c>
      <c r="U46" s="266">
        <v>0</v>
      </c>
      <c r="V46" s="267">
        <f t="shared" si="8"/>
        <v>0</v>
      </c>
      <c r="W46" s="267">
        <f t="shared" si="9"/>
        <v>0</v>
      </c>
    </row>
    <row r="47" spans="1:23" ht="15.75" thickBot="1">
      <c r="A47" s="11" t="s">
        <v>92</v>
      </c>
      <c r="B47" s="12" t="s">
        <v>87</v>
      </c>
      <c r="C47" s="13" t="s">
        <v>15</v>
      </c>
      <c r="D47" s="85"/>
      <c r="E47" s="85">
        <v>4.5</v>
      </c>
      <c r="F47" s="164">
        <f t="shared" si="1"/>
        <v>10</v>
      </c>
      <c r="G47" s="165">
        <f t="shared" si="2"/>
        <v>0</v>
      </c>
      <c r="H47" s="166">
        <f t="shared" si="11"/>
        <v>45</v>
      </c>
      <c r="I47" s="307">
        <v>0</v>
      </c>
      <c r="J47" s="308">
        <v>0</v>
      </c>
      <c r="K47" s="308">
        <v>0</v>
      </c>
      <c r="L47" s="208">
        <v>0</v>
      </c>
      <c r="M47" s="207">
        <f t="shared" si="10"/>
        <v>0</v>
      </c>
      <c r="N47" s="207">
        <f t="shared" si="3"/>
        <v>0</v>
      </c>
      <c r="O47" s="124">
        <v>10</v>
      </c>
      <c r="P47" s="125">
        <f t="shared" si="12"/>
        <v>0</v>
      </c>
      <c r="Q47" s="123">
        <f t="shared" si="5"/>
        <v>45</v>
      </c>
      <c r="R47" s="309">
        <v>0</v>
      </c>
      <c r="S47" s="310">
        <f t="shared" si="6"/>
        <v>0</v>
      </c>
      <c r="T47" s="310">
        <f t="shared" si="7"/>
        <v>0</v>
      </c>
      <c r="U47" s="266">
        <v>0</v>
      </c>
      <c r="V47" s="267">
        <f t="shared" si="8"/>
        <v>0</v>
      </c>
      <c r="W47" s="267">
        <f t="shared" si="9"/>
        <v>0</v>
      </c>
    </row>
    <row r="48" spans="1:23" ht="17.25" customHeight="1" thickBot="1">
      <c r="A48" s="11" t="s">
        <v>94</v>
      </c>
      <c r="B48" s="12" t="s">
        <v>89</v>
      </c>
      <c r="C48" s="13" t="s">
        <v>15</v>
      </c>
      <c r="D48" s="85">
        <v>0.15</v>
      </c>
      <c r="E48" s="14"/>
      <c r="F48" s="164">
        <f t="shared" si="1"/>
        <v>39</v>
      </c>
      <c r="G48" s="165">
        <f t="shared" si="2"/>
        <v>5.85</v>
      </c>
      <c r="H48" s="166">
        <f t="shared" si="11"/>
        <v>0</v>
      </c>
      <c r="I48" s="307">
        <v>0</v>
      </c>
      <c r="J48" s="308">
        <v>0</v>
      </c>
      <c r="K48" s="308">
        <v>0</v>
      </c>
      <c r="L48" s="208">
        <v>4</v>
      </c>
      <c r="M48" s="207">
        <f t="shared" si="10"/>
        <v>0.6</v>
      </c>
      <c r="N48" s="207">
        <f t="shared" si="3"/>
        <v>0</v>
      </c>
      <c r="O48" s="124">
        <v>35</v>
      </c>
      <c r="P48" s="125">
        <f t="shared" si="12"/>
        <v>5.25</v>
      </c>
      <c r="Q48" s="123">
        <f t="shared" si="5"/>
        <v>0</v>
      </c>
      <c r="R48" s="309">
        <v>0</v>
      </c>
      <c r="S48" s="310">
        <f t="shared" si="6"/>
        <v>0</v>
      </c>
      <c r="T48" s="310">
        <f t="shared" si="7"/>
        <v>0</v>
      </c>
      <c r="U48" s="266">
        <v>0</v>
      </c>
      <c r="V48" s="267">
        <f t="shared" si="8"/>
        <v>0</v>
      </c>
      <c r="W48" s="267">
        <f t="shared" si="9"/>
        <v>0</v>
      </c>
    </row>
    <row r="49" spans="1:23" ht="15.75" thickBot="1">
      <c r="A49" s="11" t="s">
        <v>96</v>
      </c>
      <c r="B49" s="12" t="s">
        <v>91</v>
      </c>
      <c r="C49" s="13" t="s">
        <v>15</v>
      </c>
      <c r="D49" s="85">
        <v>0.28000000000000003</v>
      </c>
      <c r="E49" s="14"/>
      <c r="F49" s="164">
        <f t="shared" si="1"/>
        <v>60</v>
      </c>
      <c r="G49" s="165">
        <f t="shared" si="2"/>
        <v>16.8</v>
      </c>
      <c r="H49" s="166">
        <f t="shared" si="11"/>
        <v>0</v>
      </c>
      <c r="I49" s="307">
        <v>0</v>
      </c>
      <c r="J49" s="308">
        <v>0</v>
      </c>
      <c r="K49" s="308">
        <v>0</v>
      </c>
      <c r="L49" s="208">
        <v>20</v>
      </c>
      <c r="M49" s="207">
        <f t="shared" si="10"/>
        <v>5.6000000000000005</v>
      </c>
      <c r="N49" s="207">
        <f t="shared" si="3"/>
        <v>0</v>
      </c>
      <c r="O49" s="124">
        <v>40</v>
      </c>
      <c r="P49" s="125">
        <f t="shared" si="12"/>
        <v>11.200000000000001</v>
      </c>
      <c r="Q49" s="123">
        <f t="shared" si="5"/>
        <v>0</v>
      </c>
      <c r="R49" s="309">
        <v>0</v>
      </c>
      <c r="S49" s="310">
        <f t="shared" si="6"/>
        <v>0</v>
      </c>
      <c r="T49" s="310">
        <f t="shared" si="7"/>
        <v>0</v>
      </c>
      <c r="U49" s="266">
        <v>0</v>
      </c>
      <c r="V49" s="267">
        <f t="shared" si="8"/>
        <v>0</v>
      </c>
      <c r="W49" s="267">
        <f t="shared" si="9"/>
        <v>0</v>
      </c>
    </row>
    <row r="50" spans="1:23" ht="15.75" thickBot="1">
      <c r="A50" s="11" t="s">
        <v>98</v>
      </c>
      <c r="B50" s="12" t="s">
        <v>93</v>
      </c>
      <c r="C50" s="13" t="s">
        <v>15</v>
      </c>
      <c r="D50" s="85">
        <v>0.75</v>
      </c>
      <c r="E50" s="14"/>
      <c r="F50" s="164">
        <f t="shared" si="1"/>
        <v>40</v>
      </c>
      <c r="G50" s="165">
        <f t="shared" si="2"/>
        <v>30</v>
      </c>
      <c r="H50" s="166">
        <f t="shared" si="11"/>
        <v>0</v>
      </c>
      <c r="I50" s="307">
        <v>0</v>
      </c>
      <c r="J50" s="308">
        <v>0</v>
      </c>
      <c r="K50" s="308">
        <v>0</v>
      </c>
      <c r="L50" s="208">
        <v>0</v>
      </c>
      <c r="M50" s="207">
        <f t="shared" si="10"/>
        <v>0</v>
      </c>
      <c r="N50" s="207">
        <f t="shared" si="3"/>
        <v>0</v>
      </c>
      <c r="O50" s="124">
        <v>40</v>
      </c>
      <c r="P50" s="125">
        <f t="shared" si="12"/>
        <v>30</v>
      </c>
      <c r="Q50" s="123">
        <f t="shared" si="5"/>
        <v>0</v>
      </c>
      <c r="R50" s="309">
        <v>0</v>
      </c>
      <c r="S50" s="310">
        <f t="shared" si="6"/>
        <v>0</v>
      </c>
      <c r="T50" s="310">
        <f t="shared" si="7"/>
        <v>0</v>
      </c>
      <c r="U50" s="266">
        <v>0</v>
      </c>
      <c r="V50" s="267">
        <f t="shared" si="8"/>
        <v>0</v>
      </c>
      <c r="W50" s="267">
        <f t="shared" si="9"/>
        <v>0</v>
      </c>
    </row>
    <row r="51" spans="1:23" ht="15.75" thickBot="1">
      <c r="A51" s="11" t="s">
        <v>100</v>
      </c>
      <c r="B51" s="12" t="s">
        <v>95</v>
      </c>
      <c r="C51" s="13" t="s">
        <v>15</v>
      </c>
      <c r="D51" s="85">
        <v>0.3</v>
      </c>
      <c r="E51" s="14"/>
      <c r="F51" s="164">
        <f t="shared" si="1"/>
        <v>170</v>
      </c>
      <c r="G51" s="165">
        <f t="shared" si="2"/>
        <v>51</v>
      </c>
      <c r="H51" s="166">
        <f t="shared" si="11"/>
        <v>0</v>
      </c>
      <c r="I51" s="307">
        <v>0</v>
      </c>
      <c r="J51" s="308">
        <v>0</v>
      </c>
      <c r="K51" s="308">
        <v>0</v>
      </c>
      <c r="L51" s="208">
        <v>20</v>
      </c>
      <c r="M51" s="207">
        <f t="shared" si="10"/>
        <v>6</v>
      </c>
      <c r="N51" s="207">
        <f t="shared" si="3"/>
        <v>0</v>
      </c>
      <c r="O51" s="124">
        <v>30</v>
      </c>
      <c r="P51" s="125">
        <f t="shared" si="12"/>
        <v>9</v>
      </c>
      <c r="Q51" s="123">
        <f t="shared" si="5"/>
        <v>0</v>
      </c>
      <c r="R51" s="309">
        <v>120</v>
      </c>
      <c r="S51" s="310">
        <f t="shared" si="6"/>
        <v>36</v>
      </c>
      <c r="T51" s="310">
        <f t="shared" si="7"/>
        <v>0</v>
      </c>
      <c r="U51" s="266">
        <v>0</v>
      </c>
      <c r="V51" s="267">
        <f t="shared" si="8"/>
        <v>0</v>
      </c>
      <c r="W51" s="267">
        <f t="shared" si="9"/>
        <v>0</v>
      </c>
    </row>
    <row r="52" spans="1:23" ht="15.75" thickBot="1">
      <c r="A52" s="11" t="s">
        <v>102</v>
      </c>
      <c r="B52" s="12" t="s">
        <v>97</v>
      </c>
      <c r="C52" s="13" t="s">
        <v>15</v>
      </c>
      <c r="D52" s="85">
        <v>1.5</v>
      </c>
      <c r="E52" s="14"/>
      <c r="F52" s="164">
        <f t="shared" si="1"/>
        <v>62</v>
      </c>
      <c r="G52" s="165">
        <f t="shared" si="2"/>
        <v>93</v>
      </c>
      <c r="H52" s="166">
        <f t="shared" si="11"/>
        <v>0</v>
      </c>
      <c r="I52" s="307">
        <v>0</v>
      </c>
      <c r="J52" s="308">
        <v>0</v>
      </c>
      <c r="K52" s="308">
        <v>0</v>
      </c>
      <c r="L52" s="208">
        <v>8</v>
      </c>
      <c r="M52" s="207">
        <f t="shared" si="10"/>
        <v>12</v>
      </c>
      <c r="N52" s="207">
        <f t="shared" si="3"/>
        <v>0</v>
      </c>
      <c r="O52" s="124">
        <v>30</v>
      </c>
      <c r="P52" s="125">
        <f t="shared" si="12"/>
        <v>45</v>
      </c>
      <c r="Q52" s="123">
        <f t="shared" si="5"/>
        <v>0</v>
      </c>
      <c r="R52" s="309">
        <v>24</v>
      </c>
      <c r="S52" s="310">
        <f t="shared" si="6"/>
        <v>36</v>
      </c>
      <c r="T52" s="310">
        <f t="shared" si="7"/>
        <v>0</v>
      </c>
      <c r="U52" s="266">
        <v>0</v>
      </c>
      <c r="V52" s="267">
        <f t="shared" si="8"/>
        <v>0</v>
      </c>
      <c r="W52" s="267">
        <f t="shared" si="9"/>
        <v>0</v>
      </c>
    </row>
    <row r="53" spans="1:23" ht="15.75" thickBot="1">
      <c r="A53" s="11" t="s">
        <v>104</v>
      </c>
      <c r="B53" s="12" t="s">
        <v>99</v>
      </c>
      <c r="C53" s="13" t="s">
        <v>15</v>
      </c>
      <c r="D53" s="85">
        <v>1.45</v>
      </c>
      <c r="E53" s="14"/>
      <c r="F53" s="164">
        <f t="shared" si="1"/>
        <v>17</v>
      </c>
      <c r="G53" s="165">
        <f t="shared" si="2"/>
        <v>24.65</v>
      </c>
      <c r="H53" s="166">
        <f t="shared" si="11"/>
        <v>0</v>
      </c>
      <c r="I53" s="307">
        <v>0</v>
      </c>
      <c r="J53" s="308">
        <v>0</v>
      </c>
      <c r="K53" s="308">
        <v>0</v>
      </c>
      <c r="L53" s="208">
        <v>2</v>
      </c>
      <c r="M53" s="207">
        <f t="shared" si="10"/>
        <v>2.9</v>
      </c>
      <c r="N53" s="207">
        <f t="shared" si="3"/>
        <v>0</v>
      </c>
      <c r="O53" s="124">
        <v>15</v>
      </c>
      <c r="P53" s="125">
        <f t="shared" si="12"/>
        <v>21.75</v>
      </c>
      <c r="Q53" s="123">
        <f t="shared" si="5"/>
        <v>0</v>
      </c>
      <c r="R53" s="309">
        <v>0</v>
      </c>
      <c r="S53" s="310">
        <f t="shared" si="6"/>
        <v>0</v>
      </c>
      <c r="T53" s="310">
        <f t="shared" si="7"/>
        <v>0</v>
      </c>
      <c r="U53" s="266">
        <v>0</v>
      </c>
      <c r="V53" s="267">
        <f t="shared" si="8"/>
        <v>0</v>
      </c>
      <c r="W53" s="267">
        <f t="shared" si="9"/>
        <v>0</v>
      </c>
    </row>
    <row r="54" spans="1:23" ht="15.75" thickBot="1">
      <c r="A54" s="11" t="s">
        <v>106</v>
      </c>
      <c r="B54" s="12" t="s">
        <v>101</v>
      </c>
      <c r="C54" s="13" t="s">
        <v>15</v>
      </c>
      <c r="D54" s="85">
        <v>2.1</v>
      </c>
      <c r="E54" s="14"/>
      <c r="F54" s="164">
        <f t="shared" si="1"/>
        <v>19</v>
      </c>
      <c r="G54" s="165">
        <f t="shared" si="2"/>
        <v>39.900000000000006</v>
      </c>
      <c r="H54" s="166">
        <f t="shared" si="11"/>
        <v>0</v>
      </c>
      <c r="I54" s="307">
        <v>0</v>
      </c>
      <c r="J54" s="308">
        <v>0</v>
      </c>
      <c r="K54" s="308">
        <v>0</v>
      </c>
      <c r="L54" s="208">
        <v>2</v>
      </c>
      <c r="M54" s="207">
        <f t="shared" si="10"/>
        <v>4.2</v>
      </c>
      <c r="N54" s="207">
        <f t="shared" si="3"/>
        <v>0</v>
      </c>
      <c r="O54" s="124">
        <v>5</v>
      </c>
      <c r="P54" s="125">
        <f t="shared" si="12"/>
        <v>10.5</v>
      </c>
      <c r="Q54" s="123">
        <f t="shared" si="5"/>
        <v>0</v>
      </c>
      <c r="R54" s="309">
        <v>12</v>
      </c>
      <c r="S54" s="310">
        <f t="shared" si="6"/>
        <v>25.200000000000003</v>
      </c>
      <c r="T54" s="310">
        <f t="shared" si="7"/>
        <v>0</v>
      </c>
      <c r="U54" s="266">
        <v>0</v>
      </c>
      <c r="V54" s="267">
        <f t="shared" si="8"/>
        <v>0</v>
      </c>
      <c r="W54" s="267">
        <f t="shared" si="9"/>
        <v>0</v>
      </c>
    </row>
    <row r="55" spans="1:23" ht="15.75" thickBot="1">
      <c r="A55" s="11" t="s">
        <v>108</v>
      </c>
      <c r="B55" s="12" t="s">
        <v>103</v>
      </c>
      <c r="C55" s="13" t="s">
        <v>15</v>
      </c>
      <c r="D55" s="85">
        <v>1.3</v>
      </c>
      <c r="E55" s="14"/>
      <c r="F55" s="164">
        <f t="shared" si="1"/>
        <v>59</v>
      </c>
      <c r="G55" s="165">
        <f t="shared" si="2"/>
        <v>76.7</v>
      </c>
      <c r="H55" s="166">
        <f t="shared" si="11"/>
        <v>0</v>
      </c>
      <c r="I55" s="307">
        <v>0</v>
      </c>
      <c r="J55" s="308">
        <v>0</v>
      </c>
      <c r="K55" s="308">
        <v>0</v>
      </c>
      <c r="L55" s="208">
        <v>15</v>
      </c>
      <c r="M55" s="207">
        <f t="shared" si="10"/>
        <v>19.5</v>
      </c>
      <c r="N55" s="207">
        <f t="shared" si="3"/>
        <v>0</v>
      </c>
      <c r="O55" s="124">
        <v>20</v>
      </c>
      <c r="P55" s="125">
        <f t="shared" si="12"/>
        <v>26</v>
      </c>
      <c r="Q55" s="123">
        <f t="shared" si="5"/>
        <v>0</v>
      </c>
      <c r="R55" s="309">
        <v>24</v>
      </c>
      <c r="S55" s="310">
        <f t="shared" si="6"/>
        <v>31.200000000000003</v>
      </c>
      <c r="T55" s="310">
        <f t="shared" si="7"/>
        <v>0</v>
      </c>
      <c r="U55" s="266">
        <v>0</v>
      </c>
      <c r="V55" s="267">
        <f t="shared" si="8"/>
        <v>0</v>
      </c>
      <c r="W55" s="267">
        <f t="shared" si="9"/>
        <v>0</v>
      </c>
    </row>
    <row r="56" spans="1:23" ht="15.75" thickBot="1">
      <c r="A56" s="11" t="s">
        <v>110</v>
      </c>
      <c r="B56" s="12" t="s">
        <v>105</v>
      </c>
      <c r="C56" s="13" t="s">
        <v>15</v>
      </c>
      <c r="D56" s="85">
        <v>1.1499999999999999</v>
      </c>
      <c r="E56" s="14"/>
      <c r="F56" s="164">
        <f t="shared" si="1"/>
        <v>119</v>
      </c>
      <c r="G56" s="165">
        <f t="shared" si="2"/>
        <v>136.85</v>
      </c>
      <c r="H56" s="166">
        <f t="shared" si="11"/>
        <v>0</v>
      </c>
      <c r="I56" s="307">
        <v>0</v>
      </c>
      <c r="J56" s="308">
        <v>0</v>
      </c>
      <c r="K56" s="308">
        <v>0</v>
      </c>
      <c r="L56" s="208">
        <v>15</v>
      </c>
      <c r="M56" s="207">
        <f t="shared" si="10"/>
        <v>17.25</v>
      </c>
      <c r="N56" s="207">
        <f t="shared" si="3"/>
        <v>0</v>
      </c>
      <c r="O56" s="124">
        <v>80</v>
      </c>
      <c r="P56" s="125">
        <f t="shared" si="12"/>
        <v>92</v>
      </c>
      <c r="Q56" s="123">
        <f t="shared" si="5"/>
        <v>0</v>
      </c>
      <c r="R56" s="309">
        <v>24</v>
      </c>
      <c r="S56" s="310">
        <f t="shared" si="6"/>
        <v>27.599999999999998</v>
      </c>
      <c r="T56" s="310">
        <f t="shared" si="7"/>
        <v>0</v>
      </c>
      <c r="U56" s="266">
        <v>0</v>
      </c>
      <c r="V56" s="267">
        <f t="shared" si="8"/>
        <v>0</v>
      </c>
      <c r="W56" s="267">
        <f t="shared" si="9"/>
        <v>0</v>
      </c>
    </row>
    <row r="57" spans="1:23" ht="15.75" thickBot="1">
      <c r="A57" s="11" t="s">
        <v>112</v>
      </c>
      <c r="B57" s="12" t="s">
        <v>107</v>
      </c>
      <c r="C57" s="13" t="s">
        <v>15</v>
      </c>
      <c r="D57" s="85">
        <v>1.4</v>
      </c>
      <c r="E57" s="14"/>
      <c r="F57" s="164">
        <f t="shared" si="1"/>
        <v>8</v>
      </c>
      <c r="G57" s="165">
        <f t="shared" si="2"/>
        <v>11.2</v>
      </c>
      <c r="H57" s="166">
        <f t="shared" si="11"/>
        <v>0</v>
      </c>
      <c r="I57" s="307">
        <v>0</v>
      </c>
      <c r="J57" s="308">
        <v>0</v>
      </c>
      <c r="K57" s="308">
        <v>0</v>
      </c>
      <c r="L57" s="208">
        <v>1</v>
      </c>
      <c r="M57" s="207">
        <f t="shared" si="10"/>
        <v>1.4</v>
      </c>
      <c r="N57" s="207">
        <f t="shared" si="3"/>
        <v>0</v>
      </c>
      <c r="O57" s="124">
        <v>7</v>
      </c>
      <c r="P57" s="125">
        <f t="shared" si="12"/>
        <v>9.7999999999999989</v>
      </c>
      <c r="Q57" s="123">
        <f t="shared" si="5"/>
        <v>0</v>
      </c>
      <c r="R57" s="309">
        <v>0</v>
      </c>
      <c r="S57" s="310">
        <f t="shared" si="6"/>
        <v>0</v>
      </c>
      <c r="T57" s="310">
        <f t="shared" si="7"/>
        <v>0</v>
      </c>
      <c r="U57" s="266">
        <v>0</v>
      </c>
      <c r="V57" s="267">
        <f t="shared" si="8"/>
        <v>0</v>
      </c>
      <c r="W57" s="267">
        <f t="shared" si="9"/>
        <v>0</v>
      </c>
    </row>
    <row r="58" spans="1:23" ht="15.75" thickBot="1">
      <c r="A58" s="11" t="s">
        <v>114</v>
      </c>
      <c r="B58" s="12" t="s">
        <v>109</v>
      </c>
      <c r="C58" s="13" t="s">
        <v>15</v>
      </c>
      <c r="D58" s="85">
        <v>1.4</v>
      </c>
      <c r="E58" s="14"/>
      <c r="F58" s="164">
        <f t="shared" si="1"/>
        <v>23</v>
      </c>
      <c r="G58" s="165">
        <f t="shared" si="2"/>
        <v>32.200000000000003</v>
      </c>
      <c r="H58" s="166">
        <f t="shared" si="11"/>
        <v>0</v>
      </c>
      <c r="I58" s="307">
        <v>0</v>
      </c>
      <c r="J58" s="308">
        <v>0</v>
      </c>
      <c r="K58" s="308">
        <v>0</v>
      </c>
      <c r="L58" s="208">
        <v>3</v>
      </c>
      <c r="M58" s="207">
        <f t="shared" si="10"/>
        <v>4.1999999999999993</v>
      </c>
      <c r="N58" s="207">
        <f t="shared" si="3"/>
        <v>0</v>
      </c>
      <c r="O58" s="124">
        <v>20</v>
      </c>
      <c r="P58" s="125">
        <f t="shared" si="12"/>
        <v>28</v>
      </c>
      <c r="Q58" s="123">
        <f t="shared" si="5"/>
        <v>0</v>
      </c>
      <c r="R58" s="309">
        <v>0</v>
      </c>
      <c r="S58" s="310">
        <f t="shared" si="6"/>
        <v>0</v>
      </c>
      <c r="T58" s="310">
        <f t="shared" si="7"/>
        <v>0</v>
      </c>
      <c r="U58" s="266">
        <v>0</v>
      </c>
      <c r="V58" s="267">
        <f t="shared" si="8"/>
        <v>0</v>
      </c>
      <c r="W58" s="267">
        <f t="shared" si="9"/>
        <v>0</v>
      </c>
    </row>
    <row r="59" spans="1:23" ht="15.75" thickBot="1">
      <c r="A59" s="11" t="s">
        <v>116</v>
      </c>
      <c r="B59" s="12" t="s">
        <v>111</v>
      </c>
      <c r="C59" s="13" t="s">
        <v>15</v>
      </c>
      <c r="D59" s="85">
        <v>2.8</v>
      </c>
      <c r="E59" s="14"/>
      <c r="F59" s="164">
        <f t="shared" si="1"/>
        <v>25</v>
      </c>
      <c r="G59" s="165">
        <f t="shared" si="2"/>
        <v>70</v>
      </c>
      <c r="H59" s="166">
        <f t="shared" si="11"/>
        <v>0</v>
      </c>
      <c r="I59" s="307">
        <v>0</v>
      </c>
      <c r="J59" s="308">
        <v>0</v>
      </c>
      <c r="K59" s="308">
        <v>0</v>
      </c>
      <c r="L59" s="208">
        <v>5</v>
      </c>
      <c r="M59" s="207">
        <f t="shared" si="10"/>
        <v>14</v>
      </c>
      <c r="N59" s="207">
        <f t="shared" si="3"/>
        <v>0</v>
      </c>
      <c r="O59" s="124">
        <v>20</v>
      </c>
      <c r="P59" s="125">
        <f t="shared" si="12"/>
        <v>56</v>
      </c>
      <c r="Q59" s="123">
        <f t="shared" si="5"/>
        <v>0</v>
      </c>
      <c r="R59" s="309">
        <v>0</v>
      </c>
      <c r="S59" s="310">
        <f t="shared" si="6"/>
        <v>0</v>
      </c>
      <c r="T59" s="310">
        <f t="shared" si="7"/>
        <v>0</v>
      </c>
      <c r="U59" s="266">
        <v>0</v>
      </c>
      <c r="V59" s="267">
        <f t="shared" si="8"/>
        <v>0</v>
      </c>
      <c r="W59" s="267">
        <f t="shared" si="9"/>
        <v>0</v>
      </c>
    </row>
    <row r="60" spans="1:23" ht="15.75" thickBot="1">
      <c r="A60" s="11" t="s">
        <v>118</v>
      </c>
      <c r="B60" s="12" t="s">
        <v>113</v>
      </c>
      <c r="C60" s="13" t="s">
        <v>15</v>
      </c>
      <c r="D60" s="85">
        <v>0.45</v>
      </c>
      <c r="E60" s="14"/>
      <c r="F60" s="164">
        <f t="shared" si="1"/>
        <v>20</v>
      </c>
      <c r="G60" s="165">
        <f t="shared" si="2"/>
        <v>9</v>
      </c>
      <c r="H60" s="166">
        <f t="shared" si="11"/>
        <v>0</v>
      </c>
      <c r="I60" s="307">
        <v>0</v>
      </c>
      <c r="J60" s="308">
        <v>0</v>
      </c>
      <c r="K60" s="308">
        <v>0</v>
      </c>
      <c r="L60" s="208">
        <v>5</v>
      </c>
      <c r="M60" s="207">
        <f t="shared" si="10"/>
        <v>2.25</v>
      </c>
      <c r="N60" s="207">
        <f t="shared" si="3"/>
        <v>0</v>
      </c>
      <c r="O60" s="124">
        <v>15</v>
      </c>
      <c r="P60" s="125">
        <f t="shared" si="12"/>
        <v>6.75</v>
      </c>
      <c r="Q60" s="123">
        <f t="shared" si="5"/>
        <v>0</v>
      </c>
      <c r="R60" s="309">
        <v>0</v>
      </c>
      <c r="S60" s="310">
        <f t="shared" si="6"/>
        <v>0</v>
      </c>
      <c r="T60" s="310">
        <f t="shared" si="7"/>
        <v>0</v>
      </c>
      <c r="U60" s="266">
        <v>0</v>
      </c>
      <c r="V60" s="267">
        <f t="shared" si="8"/>
        <v>0</v>
      </c>
      <c r="W60" s="267">
        <f t="shared" si="9"/>
        <v>0</v>
      </c>
    </row>
    <row r="61" spans="1:23" ht="15.75" thickBot="1">
      <c r="A61" s="11" t="s">
        <v>120</v>
      </c>
      <c r="B61" s="12" t="s">
        <v>115</v>
      </c>
      <c r="C61" s="13" t="s">
        <v>15</v>
      </c>
      <c r="D61" s="85">
        <v>0.35</v>
      </c>
      <c r="E61" s="14"/>
      <c r="F61" s="164">
        <f t="shared" si="1"/>
        <v>25</v>
      </c>
      <c r="G61" s="165">
        <f t="shared" si="2"/>
        <v>8.75</v>
      </c>
      <c r="H61" s="166">
        <f t="shared" si="11"/>
        <v>0</v>
      </c>
      <c r="I61" s="307">
        <v>0</v>
      </c>
      <c r="J61" s="308">
        <v>0</v>
      </c>
      <c r="K61" s="308">
        <v>0</v>
      </c>
      <c r="L61" s="208">
        <v>10</v>
      </c>
      <c r="M61" s="207">
        <f t="shared" si="10"/>
        <v>3.5</v>
      </c>
      <c r="N61" s="207">
        <f t="shared" si="3"/>
        <v>0</v>
      </c>
      <c r="O61" s="124">
        <v>15</v>
      </c>
      <c r="P61" s="125">
        <f t="shared" si="12"/>
        <v>5.25</v>
      </c>
      <c r="Q61" s="123">
        <f t="shared" si="5"/>
        <v>0</v>
      </c>
      <c r="R61" s="309">
        <v>0</v>
      </c>
      <c r="S61" s="310">
        <f t="shared" si="6"/>
        <v>0</v>
      </c>
      <c r="T61" s="310">
        <f t="shared" si="7"/>
        <v>0</v>
      </c>
      <c r="U61" s="266">
        <v>0</v>
      </c>
      <c r="V61" s="267">
        <f t="shared" si="8"/>
        <v>0</v>
      </c>
      <c r="W61" s="267">
        <f t="shared" si="9"/>
        <v>0</v>
      </c>
    </row>
    <row r="62" spans="1:23" ht="15.75" thickBot="1">
      <c r="A62" s="11" t="s">
        <v>122</v>
      </c>
      <c r="B62" s="12" t="s">
        <v>117</v>
      </c>
      <c r="C62" s="13" t="s">
        <v>15</v>
      </c>
      <c r="D62" s="85">
        <v>0.9</v>
      </c>
      <c r="E62" s="14"/>
      <c r="F62" s="164">
        <f t="shared" si="1"/>
        <v>25</v>
      </c>
      <c r="G62" s="165">
        <f t="shared" si="2"/>
        <v>22.5</v>
      </c>
      <c r="H62" s="166">
        <f t="shared" si="11"/>
        <v>0</v>
      </c>
      <c r="I62" s="307">
        <v>0</v>
      </c>
      <c r="J62" s="308">
        <v>0</v>
      </c>
      <c r="K62" s="308">
        <v>0</v>
      </c>
      <c r="L62" s="208">
        <v>5</v>
      </c>
      <c r="M62" s="207">
        <f t="shared" si="10"/>
        <v>4.5</v>
      </c>
      <c r="N62" s="207">
        <f t="shared" si="3"/>
        <v>0</v>
      </c>
      <c r="O62" s="124">
        <v>20</v>
      </c>
      <c r="P62" s="125">
        <f t="shared" si="12"/>
        <v>18</v>
      </c>
      <c r="Q62" s="123">
        <f t="shared" si="5"/>
        <v>0</v>
      </c>
      <c r="R62" s="309">
        <v>0</v>
      </c>
      <c r="S62" s="310">
        <f t="shared" si="6"/>
        <v>0</v>
      </c>
      <c r="T62" s="310">
        <f t="shared" si="7"/>
        <v>0</v>
      </c>
      <c r="U62" s="266">
        <v>0</v>
      </c>
      <c r="V62" s="267">
        <f t="shared" si="8"/>
        <v>0</v>
      </c>
      <c r="W62" s="267">
        <f t="shared" si="9"/>
        <v>0</v>
      </c>
    </row>
    <row r="63" spans="1:23" ht="15.75" thickBot="1">
      <c r="A63" s="11" t="s">
        <v>123</v>
      </c>
      <c r="B63" s="12" t="s">
        <v>119</v>
      </c>
      <c r="C63" s="13" t="s">
        <v>15</v>
      </c>
      <c r="D63" s="85">
        <v>1.55</v>
      </c>
      <c r="E63" s="14"/>
      <c r="F63" s="164">
        <f t="shared" si="1"/>
        <v>180</v>
      </c>
      <c r="G63" s="165">
        <f t="shared" si="2"/>
        <v>279</v>
      </c>
      <c r="H63" s="166">
        <f t="shared" si="11"/>
        <v>0</v>
      </c>
      <c r="I63" s="307">
        <v>0</v>
      </c>
      <c r="J63" s="308">
        <v>0</v>
      </c>
      <c r="K63" s="308">
        <v>0</v>
      </c>
      <c r="L63" s="208">
        <v>80</v>
      </c>
      <c r="M63" s="207">
        <f t="shared" si="10"/>
        <v>124</v>
      </c>
      <c r="N63" s="207">
        <f t="shared" si="3"/>
        <v>0</v>
      </c>
      <c r="O63" s="124">
        <v>100</v>
      </c>
      <c r="P63" s="125">
        <f t="shared" si="12"/>
        <v>155</v>
      </c>
      <c r="Q63" s="123">
        <f t="shared" si="5"/>
        <v>0</v>
      </c>
      <c r="R63" s="309">
        <v>0</v>
      </c>
      <c r="S63" s="310">
        <f t="shared" si="6"/>
        <v>0</v>
      </c>
      <c r="T63" s="310">
        <f t="shared" si="7"/>
        <v>0</v>
      </c>
      <c r="U63" s="266">
        <v>0</v>
      </c>
      <c r="V63" s="267">
        <f t="shared" si="8"/>
        <v>0</v>
      </c>
      <c r="W63" s="267">
        <f t="shared" si="9"/>
        <v>0</v>
      </c>
    </row>
    <row r="64" spans="1:23" ht="15.75" thickBot="1">
      <c r="A64" s="11" t="s">
        <v>125</v>
      </c>
      <c r="B64" s="12" t="s">
        <v>121</v>
      </c>
      <c r="C64" s="13" t="s">
        <v>15</v>
      </c>
      <c r="D64" s="85">
        <v>2.85</v>
      </c>
      <c r="E64" s="14"/>
      <c r="F64" s="164">
        <f t="shared" si="1"/>
        <v>260</v>
      </c>
      <c r="G64" s="165">
        <f t="shared" si="2"/>
        <v>741</v>
      </c>
      <c r="H64" s="166">
        <f t="shared" si="11"/>
        <v>0</v>
      </c>
      <c r="I64" s="307">
        <v>0</v>
      </c>
      <c r="J64" s="308">
        <v>0</v>
      </c>
      <c r="K64" s="308">
        <v>0</v>
      </c>
      <c r="L64" s="208">
        <v>80</v>
      </c>
      <c r="M64" s="207">
        <f t="shared" si="10"/>
        <v>228</v>
      </c>
      <c r="N64" s="207">
        <f t="shared" si="3"/>
        <v>0</v>
      </c>
      <c r="O64" s="124">
        <v>180</v>
      </c>
      <c r="P64" s="125">
        <f t="shared" si="12"/>
        <v>513</v>
      </c>
      <c r="Q64" s="123">
        <f t="shared" si="5"/>
        <v>0</v>
      </c>
      <c r="R64" s="309">
        <v>0</v>
      </c>
      <c r="S64" s="310">
        <f t="shared" si="6"/>
        <v>0</v>
      </c>
      <c r="T64" s="310">
        <f t="shared" si="7"/>
        <v>0</v>
      </c>
      <c r="U64" s="266">
        <v>0</v>
      </c>
      <c r="V64" s="267">
        <f t="shared" si="8"/>
        <v>0</v>
      </c>
      <c r="W64" s="267">
        <f t="shared" si="9"/>
        <v>0</v>
      </c>
    </row>
    <row r="65" spans="1:23" ht="15.75" thickBot="1">
      <c r="A65" s="11" t="s">
        <v>127</v>
      </c>
      <c r="B65" s="12" t="s">
        <v>309</v>
      </c>
      <c r="C65" s="13" t="s">
        <v>15</v>
      </c>
      <c r="D65" s="85">
        <v>9</v>
      </c>
      <c r="E65" s="14"/>
      <c r="F65" s="164">
        <f t="shared" si="1"/>
        <v>20</v>
      </c>
      <c r="G65" s="165">
        <f t="shared" si="2"/>
        <v>180</v>
      </c>
      <c r="H65" s="166">
        <f t="shared" si="11"/>
        <v>0</v>
      </c>
      <c r="I65" s="307">
        <v>0</v>
      </c>
      <c r="J65" s="308">
        <v>0</v>
      </c>
      <c r="K65" s="308">
        <v>0</v>
      </c>
      <c r="L65" s="208">
        <v>0</v>
      </c>
      <c r="M65" s="207">
        <f t="shared" si="10"/>
        <v>0</v>
      </c>
      <c r="N65" s="207">
        <f t="shared" si="3"/>
        <v>0</v>
      </c>
      <c r="O65" s="124">
        <v>20</v>
      </c>
      <c r="P65" s="125">
        <f t="shared" si="12"/>
        <v>180</v>
      </c>
      <c r="Q65" s="123">
        <f t="shared" si="5"/>
        <v>0</v>
      </c>
      <c r="R65" s="309">
        <v>0</v>
      </c>
      <c r="S65" s="310">
        <f t="shared" si="6"/>
        <v>0</v>
      </c>
      <c r="T65" s="310">
        <f t="shared" si="7"/>
        <v>0</v>
      </c>
      <c r="U65" s="266">
        <v>0</v>
      </c>
      <c r="V65" s="267">
        <f t="shared" si="8"/>
        <v>0</v>
      </c>
      <c r="W65" s="267">
        <f t="shared" si="9"/>
        <v>0</v>
      </c>
    </row>
    <row r="66" spans="1:23" ht="15.75" thickBot="1">
      <c r="A66" s="11" t="s">
        <v>129</v>
      </c>
      <c r="B66" s="12" t="s">
        <v>124</v>
      </c>
      <c r="C66" s="13" t="s">
        <v>15</v>
      </c>
      <c r="D66" s="85">
        <v>3.4750000000000001</v>
      </c>
      <c r="E66" s="14"/>
      <c r="F66" s="164">
        <f t="shared" si="1"/>
        <v>121</v>
      </c>
      <c r="G66" s="165">
        <f t="shared" si="2"/>
        <v>420.47500000000002</v>
      </c>
      <c r="H66" s="166">
        <f t="shared" si="11"/>
        <v>0</v>
      </c>
      <c r="I66" s="307">
        <v>0</v>
      </c>
      <c r="J66" s="308">
        <v>0</v>
      </c>
      <c r="K66" s="308">
        <v>0</v>
      </c>
      <c r="L66" s="208">
        <v>2</v>
      </c>
      <c r="M66" s="207">
        <f t="shared" si="10"/>
        <v>6.95</v>
      </c>
      <c r="N66" s="207">
        <f t="shared" si="3"/>
        <v>0</v>
      </c>
      <c r="O66" s="124">
        <v>19</v>
      </c>
      <c r="P66" s="125">
        <f t="shared" si="12"/>
        <v>66.025000000000006</v>
      </c>
      <c r="Q66" s="123">
        <f t="shared" si="5"/>
        <v>0</v>
      </c>
      <c r="R66" s="309">
        <v>0</v>
      </c>
      <c r="S66" s="310">
        <f t="shared" si="6"/>
        <v>0</v>
      </c>
      <c r="T66" s="310">
        <f t="shared" si="7"/>
        <v>0</v>
      </c>
      <c r="U66" s="266">
        <v>100</v>
      </c>
      <c r="V66" s="267">
        <f t="shared" si="8"/>
        <v>347.5</v>
      </c>
      <c r="W66" s="267">
        <f t="shared" si="9"/>
        <v>0</v>
      </c>
    </row>
    <row r="67" spans="1:23" ht="15.75" thickBot="1">
      <c r="A67" s="11" t="s">
        <v>131</v>
      </c>
      <c r="B67" s="12" t="s">
        <v>126</v>
      </c>
      <c r="C67" s="13" t="s">
        <v>15</v>
      </c>
      <c r="D67" s="85">
        <v>3.2</v>
      </c>
      <c r="E67" s="14"/>
      <c r="F67" s="164">
        <f t="shared" si="1"/>
        <v>25</v>
      </c>
      <c r="G67" s="165">
        <f t="shared" si="2"/>
        <v>80</v>
      </c>
      <c r="H67" s="166">
        <f t="shared" si="11"/>
        <v>0</v>
      </c>
      <c r="I67" s="307">
        <v>0</v>
      </c>
      <c r="J67" s="308">
        <v>0</v>
      </c>
      <c r="K67" s="308">
        <v>0</v>
      </c>
      <c r="L67" s="208">
        <v>5</v>
      </c>
      <c r="M67" s="207">
        <f t="shared" si="10"/>
        <v>16</v>
      </c>
      <c r="N67" s="207">
        <f t="shared" si="3"/>
        <v>0</v>
      </c>
      <c r="O67" s="124">
        <v>20</v>
      </c>
      <c r="P67" s="125">
        <f t="shared" si="12"/>
        <v>64</v>
      </c>
      <c r="Q67" s="123">
        <f t="shared" si="5"/>
        <v>0</v>
      </c>
      <c r="R67" s="309">
        <v>0</v>
      </c>
      <c r="S67" s="310">
        <f t="shared" si="6"/>
        <v>0</v>
      </c>
      <c r="T67" s="310">
        <f t="shared" si="7"/>
        <v>0</v>
      </c>
      <c r="U67" s="266">
        <v>0</v>
      </c>
      <c r="V67" s="267">
        <f t="shared" si="8"/>
        <v>0</v>
      </c>
      <c r="W67" s="267">
        <f t="shared" si="9"/>
        <v>0</v>
      </c>
    </row>
    <row r="68" spans="1:23" ht="26.25" customHeight="1" thickBot="1">
      <c r="A68" s="11" t="s">
        <v>133</v>
      </c>
      <c r="B68" s="12" t="s">
        <v>128</v>
      </c>
      <c r="C68" s="13" t="s">
        <v>15</v>
      </c>
      <c r="D68" s="85">
        <v>1.41</v>
      </c>
      <c r="E68" s="14"/>
      <c r="F68" s="164">
        <f t="shared" si="1"/>
        <v>500</v>
      </c>
      <c r="G68" s="165">
        <f t="shared" si="2"/>
        <v>705</v>
      </c>
      <c r="H68" s="166">
        <f t="shared" si="11"/>
        <v>0</v>
      </c>
      <c r="I68" s="307">
        <v>0</v>
      </c>
      <c r="J68" s="308">
        <v>0</v>
      </c>
      <c r="K68" s="308">
        <v>0</v>
      </c>
      <c r="L68" s="208">
        <v>0</v>
      </c>
      <c r="M68" s="207">
        <f t="shared" si="10"/>
        <v>0</v>
      </c>
      <c r="N68" s="207">
        <f t="shared" si="3"/>
        <v>0</v>
      </c>
      <c r="O68" s="124">
        <v>500</v>
      </c>
      <c r="P68" s="125">
        <f t="shared" si="12"/>
        <v>705</v>
      </c>
      <c r="Q68" s="123">
        <f t="shared" si="5"/>
        <v>0</v>
      </c>
      <c r="R68" s="309">
        <v>0</v>
      </c>
      <c r="S68" s="310">
        <f t="shared" si="6"/>
        <v>0</v>
      </c>
      <c r="T68" s="310">
        <f t="shared" si="7"/>
        <v>0</v>
      </c>
      <c r="U68" s="266">
        <v>0</v>
      </c>
      <c r="V68" s="267">
        <f t="shared" si="8"/>
        <v>0</v>
      </c>
      <c r="W68" s="267">
        <f t="shared" si="9"/>
        <v>0</v>
      </c>
    </row>
    <row r="69" spans="1:23" ht="15.75" thickBot="1">
      <c r="A69" s="11" t="s">
        <v>135</v>
      </c>
      <c r="B69" s="12" t="s">
        <v>130</v>
      </c>
      <c r="C69" s="13" t="s">
        <v>15</v>
      </c>
      <c r="D69" s="85">
        <v>1.05</v>
      </c>
      <c r="E69" s="14"/>
      <c r="F69" s="164">
        <f t="shared" si="1"/>
        <v>210</v>
      </c>
      <c r="G69" s="165">
        <f t="shared" si="2"/>
        <v>220.5</v>
      </c>
      <c r="H69" s="166">
        <f t="shared" si="11"/>
        <v>0</v>
      </c>
      <c r="I69" s="307">
        <v>0</v>
      </c>
      <c r="J69" s="308">
        <v>0</v>
      </c>
      <c r="K69" s="308">
        <v>0</v>
      </c>
      <c r="L69" s="208">
        <v>60</v>
      </c>
      <c r="M69" s="207">
        <f t="shared" si="10"/>
        <v>63</v>
      </c>
      <c r="N69" s="207">
        <f t="shared" si="3"/>
        <v>0</v>
      </c>
      <c r="O69" s="124">
        <v>150</v>
      </c>
      <c r="P69" s="125">
        <f t="shared" si="12"/>
        <v>157.5</v>
      </c>
      <c r="Q69" s="123">
        <f t="shared" si="5"/>
        <v>0</v>
      </c>
      <c r="R69" s="309">
        <v>0</v>
      </c>
      <c r="S69" s="310">
        <f t="shared" si="6"/>
        <v>0</v>
      </c>
      <c r="T69" s="310">
        <f t="shared" si="7"/>
        <v>0</v>
      </c>
      <c r="U69" s="266">
        <v>0</v>
      </c>
      <c r="V69" s="267">
        <f t="shared" si="8"/>
        <v>0</v>
      </c>
      <c r="W69" s="267">
        <f t="shared" si="9"/>
        <v>0</v>
      </c>
    </row>
    <row r="70" spans="1:23" ht="15.75" thickBot="1">
      <c r="A70" s="11" t="s">
        <v>137</v>
      </c>
      <c r="B70" s="12" t="s">
        <v>132</v>
      </c>
      <c r="C70" s="13" t="s">
        <v>15</v>
      </c>
      <c r="D70" s="85">
        <v>1.2</v>
      </c>
      <c r="E70" s="14"/>
      <c r="F70" s="164">
        <f t="shared" si="1"/>
        <v>70</v>
      </c>
      <c r="G70" s="165">
        <f t="shared" si="2"/>
        <v>84</v>
      </c>
      <c r="H70" s="166">
        <f t="shared" si="11"/>
        <v>0</v>
      </c>
      <c r="I70" s="307">
        <v>0</v>
      </c>
      <c r="J70" s="308">
        <v>0</v>
      </c>
      <c r="K70" s="308">
        <v>0</v>
      </c>
      <c r="L70" s="208">
        <v>0</v>
      </c>
      <c r="M70" s="207">
        <f t="shared" si="10"/>
        <v>0</v>
      </c>
      <c r="N70" s="207">
        <f t="shared" si="3"/>
        <v>0</v>
      </c>
      <c r="O70" s="124">
        <v>70</v>
      </c>
      <c r="P70" s="125">
        <f t="shared" si="12"/>
        <v>84</v>
      </c>
      <c r="Q70" s="123">
        <f t="shared" si="5"/>
        <v>0</v>
      </c>
      <c r="R70" s="309">
        <v>0</v>
      </c>
      <c r="S70" s="310">
        <f t="shared" si="6"/>
        <v>0</v>
      </c>
      <c r="T70" s="310">
        <f t="shared" si="7"/>
        <v>0</v>
      </c>
      <c r="U70" s="266">
        <v>0</v>
      </c>
      <c r="V70" s="267">
        <f t="shared" si="8"/>
        <v>0</v>
      </c>
      <c r="W70" s="267">
        <f t="shared" si="9"/>
        <v>0</v>
      </c>
    </row>
    <row r="71" spans="1:23" ht="15.75" thickBot="1">
      <c r="A71" s="11" t="s">
        <v>139</v>
      </c>
      <c r="B71" s="12" t="s">
        <v>134</v>
      </c>
      <c r="C71" s="13" t="s">
        <v>15</v>
      </c>
      <c r="D71" s="85">
        <v>2.5499999999999998</v>
      </c>
      <c r="E71" s="14"/>
      <c r="F71" s="164">
        <f t="shared" ref="F71:F92" si="13">SUM(I71+L71+O71+R71+U71)</f>
        <v>460</v>
      </c>
      <c r="G71" s="165">
        <f t="shared" ref="G71:G92" si="14">SUM(J71+M71+P71+S71+V71)</f>
        <v>1173</v>
      </c>
      <c r="H71" s="166">
        <f t="shared" si="11"/>
        <v>0</v>
      </c>
      <c r="I71" s="307">
        <v>0</v>
      </c>
      <c r="J71" s="308">
        <v>0</v>
      </c>
      <c r="K71" s="308">
        <v>0</v>
      </c>
      <c r="L71" s="208">
        <v>60</v>
      </c>
      <c r="M71" s="207">
        <f t="shared" si="10"/>
        <v>153</v>
      </c>
      <c r="N71" s="207">
        <f t="shared" si="3"/>
        <v>0</v>
      </c>
      <c r="O71" s="124">
        <v>400</v>
      </c>
      <c r="P71" s="125">
        <f t="shared" si="12"/>
        <v>1019.9999999999999</v>
      </c>
      <c r="Q71" s="123">
        <f t="shared" si="5"/>
        <v>0</v>
      </c>
      <c r="R71" s="309">
        <v>0</v>
      </c>
      <c r="S71" s="310">
        <f t="shared" si="6"/>
        <v>0</v>
      </c>
      <c r="T71" s="310">
        <f t="shared" ref="T71:T92" si="15">SUM(R71*H71)</f>
        <v>0</v>
      </c>
      <c r="U71" s="266">
        <v>0</v>
      </c>
      <c r="V71" s="267">
        <f t="shared" ref="V71:V92" si="16">SUM(U71*D71)</f>
        <v>0</v>
      </c>
      <c r="W71" s="267">
        <f t="shared" ref="W71:W92" si="17">SUM(U71*E71)</f>
        <v>0</v>
      </c>
    </row>
    <row r="72" spans="1:23" ht="15.75" thickBot="1">
      <c r="A72" s="11" t="s">
        <v>141</v>
      </c>
      <c r="B72" s="12" t="s">
        <v>136</v>
      </c>
      <c r="C72" s="13" t="s">
        <v>15</v>
      </c>
      <c r="D72" s="85">
        <v>0.7</v>
      </c>
      <c r="E72" s="14"/>
      <c r="F72" s="164">
        <f t="shared" si="13"/>
        <v>770</v>
      </c>
      <c r="G72" s="165">
        <f t="shared" si="14"/>
        <v>539</v>
      </c>
      <c r="H72" s="166">
        <f t="shared" si="11"/>
        <v>0</v>
      </c>
      <c r="I72" s="307">
        <v>0</v>
      </c>
      <c r="J72" s="308">
        <v>0</v>
      </c>
      <c r="K72" s="308">
        <v>0</v>
      </c>
      <c r="L72" s="208">
        <v>100</v>
      </c>
      <c r="M72" s="207">
        <f t="shared" si="10"/>
        <v>70</v>
      </c>
      <c r="N72" s="207">
        <f t="shared" si="3"/>
        <v>0</v>
      </c>
      <c r="O72" s="124">
        <v>550</v>
      </c>
      <c r="P72" s="125">
        <f t="shared" si="12"/>
        <v>385</v>
      </c>
      <c r="Q72" s="123">
        <f t="shared" si="5"/>
        <v>0</v>
      </c>
      <c r="R72" s="309">
        <v>120</v>
      </c>
      <c r="S72" s="310">
        <f t="shared" si="6"/>
        <v>84</v>
      </c>
      <c r="T72" s="310">
        <f t="shared" si="15"/>
        <v>0</v>
      </c>
      <c r="U72" s="266">
        <v>0</v>
      </c>
      <c r="V72" s="267">
        <f t="shared" si="16"/>
        <v>0</v>
      </c>
      <c r="W72" s="267">
        <f t="shared" si="17"/>
        <v>0</v>
      </c>
    </row>
    <row r="73" spans="1:23" ht="15.75" thickBot="1">
      <c r="A73" s="11" t="s">
        <v>143</v>
      </c>
      <c r="B73" s="12" t="s">
        <v>138</v>
      </c>
      <c r="C73" s="13" t="s">
        <v>15</v>
      </c>
      <c r="D73" s="85">
        <v>0.85</v>
      </c>
      <c r="E73" s="14"/>
      <c r="F73" s="164">
        <f t="shared" si="13"/>
        <v>150</v>
      </c>
      <c r="G73" s="165">
        <f t="shared" si="14"/>
        <v>127.5</v>
      </c>
      <c r="H73" s="166">
        <f t="shared" si="11"/>
        <v>0</v>
      </c>
      <c r="I73" s="307">
        <v>0</v>
      </c>
      <c r="J73" s="308">
        <v>0</v>
      </c>
      <c r="K73" s="308">
        <v>0</v>
      </c>
      <c r="L73" s="208">
        <v>0</v>
      </c>
      <c r="M73" s="207">
        <f t="shared" si="10"/>
        <v>0</v>
      </c>
      <c r="N73" s="207">
        <f t="shared" si="3"/>
        <v>0</v>
      </c>
      <c r="O73" s="124">
        <v>150</v>
      </c>
      <c r="P73" s="125">
        <f t="shared" si="12"/>
        <v>127.5</v>
      </c>
      <c r="Q73" s="123">
        <f t="shared" si="5"/>
        <v>0</v>
      </c>
      <c r="R73" s="309">
        <v>0</v>
      </c>
      <c r="S73" s="310">
        <f t="shared" si="6"/>
        <v>0</v>
      </c>
      <c r="T73" s="310">
        <f t="shared" si="15"/>
        <v>0</v>
      </c>
      <c r="U73" s="266">
        <v>0</v>
      </c>
      <c r="V73" s="267">
        <f t="shared" si="16"/>
        <v>0</v>
      </c>
      <c r="W73" s="267">
        <f t="shared" si="17"/>
        <v>0</v>
      </c>
    </row>
    <row r="74" spans="1:23" ht="15.75" thickBot="1">
      <c r="A74" s="11" t="s">
        <v>145</v>
      </c>
      <c r="B74" s="12" t="s">
        <v>140</v>
      </c>
      <c r="C74" s="13" t="s">
        <v>15</v>
      </c>
      <c r="D74" s="85">
        <v>1.38</v>
      </c>
      <c r="E74" s="14"/>
      <c r="F74" s="164">
        <f t="shared" si="13"/>
        <v>330</v>
      </c>
      <c r="G74" s="165">
        <f t="shared" si="14"/>
        <v>455.4</v>
      </c>
      <c r="H74" s="166">
        <f t="shared" si="11"/>
        <v>0</v>
      </c>
      <c r="I74" s="307">
        <v>0</v>
      </c>
      <c r="J74" s="308">
        <v>0</v>
      </c>
      <c r="K74" s="308">
        <v>0</v>
      </c>
      <c r="L74" s="208">
        <v>60</v>
      </c>
      <c r="M74" s="207">
        <f t="shared" si="10"/>
        <v>82.8</v>
      </c>
      <c r="N74" s="207">
        <f t="shared" ref="N74:N92" si="18">L74*E74</f>
        <v>0</v>
      </c>
      <c r="O74" s="124">
        <v>150</v>
      </c>
      <c r="P74" s="125">
        <f t="shared" si="12"/>
        <v>206.99999999999997</v>
      </c>
      <c r="Q74" s="123">
        <f t="shared" ref="Q74:Q92" si="19">O74*E74</f>
        <v>0</v>
      </c>
      <c r="R74" s="309">
        <v>120</v>
      </c>
      <c r="S74" s="310">
        <f t="shared" ref="S74:S92" si="20">SUM(R74*D74)</f>
        <v>165.6</v>
      </c>
      <c r="T74" s="310">
        <f t="shared" si="15"/>
        <v>0</v>
      </c>
      <c r="U74" s="266">
        <v>0</v>
      </c>
      <c r="V74" s="267">
        <f t="shared" si="16"/>
        <v>0</v>
      </c>
      <c r="W74" s="267">
        <f t="shared" si="17"/>
        <v>0</v>
      </c>
    </row>
    <row r="75" spans="1:23" ht="15.75" thickBot="1">
      <c r="A75" s="11" t="s">
        <v>147</v>
      </c>
      <c r="B75" s="12" t="s">
        <v>142</v>
      </c>
      <c r="C75" s="13" t="s">
        <v>49</v>
      </c>
      <c r="D75" s="85">
        <v>2.4500000000000002</v>
      </c>
      <c r="E75" s="14"/>
      <c r="F75" s="164">
        <f t="shared" si="13"/>
        <v>564</v>
      </c>
      <c r="G75" s="165">
        <f t="shared" si="14"/>
        <v>1381.8000000000002</v>
      </c>
      <c r="H75" s="166">
        <f t="shared" si="11"/>
        <v>0</v>
      </c>
      <c r="I75" s="307">
        <v>0</v>
      </c>
      <c r="J75" s="308">
        <v>0</v>
      </c>
      <c r="K75" s="308">
        <v>0</v>
      </c>
      <c r="L75" s="208">
        <v>70</v>
      </c>
      <c r="M75" s="207">
        <f t="shared" ref="M75:M92" si="21">L75*D75</f>
        <v>171.5</v>
      </c>
      <c r="N75" s="207">
        <f t="shared" si="18"/>
        <v>0</v>
      </c>
      <c r="O75" s="124">
        <v>110</v>
      </c>
      <c r="P75" s="125">
        <f t="shared" si="12"/>
        <v>269.5</v>
      </c>
      <c r="Q75" s="123">
        <f t="shared" si="19"/>
        <v>0</v>
      </c>
      <c r="R75" s="309">
        <v>384</v>
      </c>
      <c r="S75" s="310">
        <f t="shared" si="20"/>
        <v>940.80000000000007</v>
      </c>
      <c r="T75" s="310">
        <f t="shared" si="15"/>
        <v>0</v>
      </c>
      <c r="U75" s="266">
        <v>0</v>
      </c>
      <c r="V75" s="267">
        <f t="shared" si="16"/>
        <v>0</v>
      </c>
      <c r="W75" s="267">
        <f t="shared" si="17"/>
        <v>0</v>
      </c>
    </row>
    <row r="76" spans="1:23" ht="17.25" customHeight="1" thickBot="1">
      <c r="A76" s="11" t="s">
        <v>149</v>
      </c>
      <c r="B76" s="12" t="s">
        <v>144</v>
      </c>
      <c r="C76" s="13" t="s">
        <v>49</v>
      </c>
      <c r="D76" s="85">
        <v>2.4500000000000002</v>
      </c>
      <c r="E76" s="14"/>
      <c r="F76" s="164">
        <f t="shared" si="13"/>
        <v>60</v>
      </c>
      <c r="G76" s="165">
        <f t="shared" si="14"/>
        <v>147</v>
      </c>
      <c r="H76" s="166">
        <f t="shared" si="11"/>
        <v>0</v>
      </c>
      <c r="I76" s="307">
        <v>0</v>
      </c>
      <c r="J76" s="308">
        <v>0</v>
      </c>
      <c r="K76" s="308">
        <v>0</v>
      </c>
      <c r="L76" s="208">
        <v>20</v>
      </c>
      <c r="M76" s="207">
        <f t="shared" si="21"/>
        <v>49</v>
      </c>
      <c r="N76" s="207">
        <f t="shared" si="18"/>
        <v>0</v>
      </c>
      <c r="O76" s="124">
        <v>40</v>
      </c>
      <c r="P76" s="125">
        <f t="shared" si="12"/>
        <v>98</v>
      </c>
      <c r="Q76" s="123">
        <f t="shared" si="19"/>
        <v>0</v>
      </c>
      <c r="R76" s="309">
        <v>0</v>
      </c>
      <c r="S76" s="310">
        <f t="shared" si="20"/>
        <v>0</v>
      </c>
      <c r="T76" s="310">
        <f t="shared" si="15"/>
        <v>0</v>
      </c>
      <c r="U76" s="266">
        <v>0</v>
      </c>
      <c r="V76" s="267">
        <f t="shared" si="16"/>
        <v>0</v>
      </c>
      <c r="W76" s="267">
        <f t="shared" si="17"/>
        <v>0</v>
      </c>
    </row>
    <row r="77" spans="1:23" ht="15.75" thickBot="1">
      <c r="A77" s="11" t="s">
        <v>151</v>
      </c>
      <c r="B77" s="12" t="s">
        <v>146</v>
      </c>
      <c r="C77" s="13" t="s">
        <v>49</v>
      </c>
      <c r="D77" s="85">
        <v>2.4500000000000002</v>
      </c>
      <c r="E77" s="14"/>
      <c r="F77" s="164">
        <f t="shared" si="13"/>
        <v>176</v>
      </c>
      <c r="G77" s="165">
        <f t="shared" si="14"/>
        <v>431.20000000000005</v>
      </c>
      <c r="H77" s="166">
        <f t="shared" si="11"/>
        <v>0</v>
      </c>
      <c r="I77" s="307">
        <v>0</v>
      </c>
      <c r="J77" s="308">
        <v>0</v>
      </c>
      <c r="K77" s="308">
        <v>0</v>
      </c>
      <c r="L77" s="208">
        <v>30</v>
      </c>
      <c r="M77" s="207">
        <f t="shared" si="21"/>
        <v>73.5</v>
      </c>
      <c r="N77" s="207">
        <f t="shared" si="18"/>
        <v>0</v>
      </c>
      <c r="O77" s="124">
        <v>50</v>
      </c>
      <c r="P77" s="125">
        <f t="shared" si="12"/>
        <v>122.50000000000001</v>
      </c>
      <c r="Q77" s="123">
        <f t="shared" si="19"/>
        <v>0</v>
      </c>
      <c r="R77" s="309">
        <v>96</v>
      </c>
      <c r="S77" s="310">
        <f t="shared" si="20"/>
        <v>235.20000000000002</v>
      </c>
      <c r="T77" s="310">
        <f t="shared" si="15"/>
        <v>0</v>
      </c>
      <c r="U77" s="266">
        <v>0</v>
      </c>
      <c r="V77" s="267">
        <f t="shared" si="16"/>
        <v>0</v>
      </c>
      <c r="W77" s="267">
        <f t="shared" si="17"/>
        <v>0</v>
      </c>
    </row>
    <row r="78" spans="1:23" ht="15.75" thickBot="1">
      <c r="A78" s="11" t="s">
        <v>153</v>
      </c>
      <c r="B78" s="12" t="s">
        <v>148</v>
      </c>
      <c r="C78" s="13" t="s">
        <v>15</v>
      </c>
      <c r="D78" s="85">
        <v>1.4</v>
      </c>
      <c r="E78" s="14"/>
      <c r="F78" s="164">
        <f t="shared" si="13"/>
        <v>80</v>
      </c>
      <c r="G78" s="165">
        <f t="shared" si="14"/>
        <v>112</v>
      </c>
      <c r="H78" s="166">
        <f t="shared" si="11"/>
        <v>0</v>
      </c>
      <c r="I78" s="307">
        <v>0</v>
      </c>
      <c r="J78" s="308">
        <v>0</v>
      </c>
      <c r="K78" s="308">
        <v>0</v>
      </c>
      <c r="L78" s="208">
        <v>10</v>
      </c>
      <c r="M78" s="207">
        <f t="shared" si="21"/>
        <v>14</v>
      </c>
      <c r="N78" s="207">
        <f t="shared" si="18"/>
        <v>0</v>
      </c>
      <c r="O78" s="124">
        <v>70</v>
      </c>
      <c r="P78" s="125">
        <f t="shared" si="12"/>
        <v>98</v>
      </c>
      <c r="Q78" s="123">
        <f t="shared" si="19"/>
        <v>0</v>
      </c>
      <c r="R78" s="309">
        <v>0</v>
      </c>
      <c r="S78" s="310">
        <f t="shared" si="20"/>
        <v>0</v>
      </c>
      <c r="T78" s="310">
        <f t="shared" si="15"/>
        <v>0</v>
      </c>
      <c r="U78" s="266">
        <v>0</v>
      </c>
      <c r="V78" s="267">
        <f t="shared" si="16"/>
        <v>0</v>
      </c>
      <c r="W78" s="267">
        <f t="shared" si="17"/>
        <v>0</v>
      </c>
    </row>
    <row r="79" spans="1:23" ht="15.75" thickBot="1">
      <c r="A79" s="11" t="s">
        <v>155</v>
      </c>
      <c r="B79" s="12" t="s">
        <v>150</v>
      </c>
      <c r="C79" s="13" t="s">
        <v>15</v>
      </c>
      <c r="D79" s="85">
        <v>1.9</v>
      </c>
      <c r="E79" s="14"/>
      <c r="F79" s="164">
        <f t="shared" si="13"/>
        <v>0</v>
      </c>
      <c r="G79" s="165">
        <f t="shared" si="14"/>
        <v>0</v>
      </c>
      <c r="H79" s="166">
        <f t="shared" si="11"/>
        <v>0</v>
      </c>
      <c r="I79" s="307">
        <v>0</v>
      </c>
      <c r="J79" s="308">
        <v>0</v>
      </c>
      <c r="K79" s="308">
        <v>0</v>
      </c>
      <c r="L79" s="208">
        <v>0</v>
      </c>
      <c r="M79" s="207">
        <f t="shared" si="21"/>
        <v>0</v>
      </c>
      <c r="N79" s="207">
        <f t="shared" si="18"/>
        <v>0</v>
      </c>
      <c r="O79" s="124">
        <v>0</v>
      </c>
      <c r="P79" s="125">
        <f t="shared" si="12"/>
        <v>0</v>
      </c>
      <c r="Q79" s="123">
        <f t="shared" si="19"/>
        <v>0</v>
      </c>
      <c r="R79" s="309">
        <v>0</v>
      </c>
      <c r="S79" s="310">
        <f t="shared" si="20"/>
        <v>0</v>
      </c>
      <c r="T79" s="310">
        <f t="shared" si="15"/>
        <v>0</v>
      </c>
      <c r="U79" s="266">
        <v>0</v>
      </c>
      <c r="V79" s="267">
        <f t="shared" si="16"/>
        <v>0</v>
      </c>
      <c r="W79" s="267">
        <f t="shared" si="17"/>
        <v>0</v>
      </c>
    </row>
    <row r="80" spans="1:23" ht="15.75" thickBot="1">
      <c r="A80" s="11" t="s">
        <v>157</v>
      </c>
      <c r="B80" s="12" t="s">
        <v>152</v>
      </c>
      <c r="C80" s="13" t="s">
        <v>15</v>
      </c>
      <c r="D80" s="85">
        <v>0.35</v>
      </c>
      <c r="E80" s="14"/>
      <c r="F80" s="164">
        <f t="shared" si="13"/>
        <v>180</v>
      </c>
      <c r="G80" s="165">
        <f t="shared" si="14"/>
        <v>63</v>
      </c>
      <c r="H80" s="166">
        <f t="shared" si="11"/>
        <v>0</v>
      </c>
      <c r="I80" s="307">
        <v>0</v>
      </c>
      <c r="J80" s="308">
        <v>0</v>
      </c>
      <c r="K80" s="308">
        <v>0</v>
      </c>
      <c r="L80" s="208">
        <v>10</v>
      </c>
      <c r="M80" s="207">
        <f t="shared" si="21"/>
        <v>3.5</v>
      </c>
      <c r="N80" s="207">
        <f t="shared" si="18"/>
        <v>0</v>
      </c>
      <c r="O80" s="124">
        <v>50</v>
      </c>
      <c r="P80" s="125">
        <f t="shared" si="12"/>
        <v>17.5</v>
      </c>
      <c r="Q80" s="123">
        <f t="shared" si="19"/>
        <v>0</v>
      </c>
      <c r="R80" s="309">
        <v>120</v>
      </c>
      <c r="S80" s="310">
        <f t="shared" si="20"/>
        <v>42</v>
      </c>
      <c r="T80" s="310">
        <f t="shared" si="15"/>
        <v>0</v>
      </c>
      <c r="U80" s="266">
        <v>0</v>
      </c>
      <c r="V80" s="267">
        <f t="shared" si="16"/>
        <v>0</v>
      </c>
      <c r="W80" s="267">
        <f t="shared" si="17"/>
        <v>0</v>
      </c>
    </row>
    <row r="81" spans="1:23" ht="15.75" thickBot="1">
      <c r="A81" s="11" t="s">
        <v>159</v>
      </c>
      <c r="B81" s="12" t="s">
        <v>154</v>
      </c>
      <c r="C81" s="13" t="s">
        <v>15</v>
      </c>
      <c r="D81" s="85">
        <v>0.35</v>
      </c>
      <c r="E81" s="14"/>
      <c r="F81" s="164">
        <f t="shared" si="13"/>
        <v>30</v>
      </c>
      <c r="G81" s="165">
        <f t="shared" si="14"/>
        <v>10.5</v>
      </c>
      <c r="H81" s="166">
        <f t="shared" ref="H81:H92" si="22">E81*F81</f>
        <v>0</v>
      </c>
      <c r="I81" s="307">
        <v>0</v>
      </c>
      <c r="J81" s="308">
        <v>0</v>
      </c>
      <c r="K81" s="308">
        <v>0</v>
      </c>
      <c r="L81" s="208">
        <v>10</v>
      </c>
      <c r="M81" s="207">
        <f t="shared" si="21"/>
        <v>3.5</v>
      </c>
      <c r="N81" s="207">
        <f t="shared" si="18"/>
        <v>0</v>
      </c>
      <c r="O81" s="124">
        <v>20</v>
      </c>
      <c r="P81" s="125">
        <f t="shared" si="12"/>
        <v>7</v>
      </c>
      <c r="Q81" s="123">
        <f t="shared" si="19"/>
        <v>0</v>
      </c>
      <c r="R81" s="309">
        <v>0</v>
      </c>
      <c r="S81" s="310">
        <f t="shared" si="20"/>
        <v>0</v>
      </c>
      <c r="T81" s="310">
        <f t="shared" si="15"/>
        <v>0</v>
      </c>
      <c r="U81" s="266">
        <v>0</v>
      </c>
      <c r="V81" s="267">
        <f t="shared" si="16"/>
        <v>0</v>
      </c>
      <c r="W81" s="267">
        <f t="shared" si="17"/>
        <v>0</v>
      </c>
    </row>
    <row r="82" spans="1:23" ht="15.75" thickBot="1">
      <c r="A82" s="11" t="s">
        <v>161</v>
      </c>
      <c r="B82" s="12" t="s">
        <v>156</v>
      </c>
      <c r="C82" s="13" t="s">
        <v>15</v>
      </c>
      <c r="D82" s="85">
        <v>2.2000000000000002</v>
      </c>
      <c r="E82" s="14"/>
      <c r="F82" s="164">
        <f t="shared" si="13"/>
        <v>115</v>
      </c>
      <c r="G82" s="165">
        <f t="shared" si="14"/>
        <v>253.00000000000003</v>
      </c>
      <c r="H82" s="166">
        <f t="shared" si="22"/>
        <v>0</v>
      </c>
      <c r="I82" s="307">
        <v>0</v>
      </c>
      <c r="J82" s="308">
        <v>0</v>
      </c>
      <c r="K82" s="308">
        <v>0</v>
      </c>
      <c r="L82" s="208">
        <v>15</v>
      </c>
      <c r="M82" s="207">
        <f t="shared" si="21"/>
        <v>33</v>
      </c>
      <c r="N82" s="207">
        <f t="shared" si="18"/>
        <v>0</v>
      </c>
      <c r="O82" s="124">
        <v>100</v>
      </c>
      <c r="P82" s="125">
        <f t="shared" si="12"/>
        <v>220.00000000000003</v>
      </c>
      <c r="Q82" s="123">
        <f t="shared" si="19"/>
        <v>0</v>
      </c>
      <c r="R82" s="309">
        <v>0</v>
      </c>
      <c r="S82" s="310">
        <f t="shared" si="20"/>
        <v>0</v>
      </c>
      <c r="T82" s="310">
        <f t="shared" si="15"/>
        <v>0</v>
      </c>
      <c r="U82" s="266">
        <v>0</v>
      </c>
      <c r="V82" s="267">
        <f t="shared" si="16"/>
        <v>0</v>
      </c>
      <c r="W82" s="267">
        <f t="shared" si="17"/>
        <v>0</v>
      </c>
    </row>
    <row r="83" spans="1:23" ht="15.75" thickBot="1">
      <c r="A83" s="11" t="s">
        <v>163</v>
      </c>
      <c r="B83" s="12" t="s">
        <v>158</v>
      </c>
      <c r="C83" s="13" t="s">
        <v>15</v>
      </c>
      <c r="D83" s="85">
        <v>7.2</v>
      </c>
      <c r="E83" s="14"/>
      <c r="F83" s="164">
        <f t="shared" si="13"/>
        <v>15</v>
      </c>
      <c r="G83" s="165">
        <f t="shared" si="14"/>
        <v>108</v>
      </c>
      <c r="H83" s="166">
        <f t="shared" si="22"/>
        <v>0</v>
      </c>
      <c r="I83" s="307">
        <v>0</v>
      </c>
      <c r="J83" s="308">
        <v>0</v>
      </c>
      <c r="K83" s="308">
        <v>0</v>
      </c>
      <c r="L83" s="208">
        <v>5</v>
      </c>
      <c r="M83" s="207">
        <f t="shared" si="21"/>
        <v>36</v>
      </c>
      <c r="N83" s="207">
        <f t="shared" si="18"/>
        <v>0</v>
      </c>
      <c r="O83" s="124">
        <v>10</v>
      </c>
      <c r="P83" s="125">
        <f t="shared" si="12"/>
        <v>72</v>
      </c>
      <c r="Q83" s="123">
        <f t="shared" si="19"/>
        <v>0</v>
      </c>
      <c r="R83" s="309">
        <v>0</v>
      </c>
      <c r="S83" s="310">
        <f t="shared" si="20"/>
        <v>0</v>
      </c>
      <c r="T83" s="310">
        <f t="shared" si="15"/>
        <v>0</v>
      </c>
      <c r="U83" s="266">
        <v>0</v>
      </c>
      <c r="V83" s="267">
        <f t="shared" si="16"/>
        <v>0</v>
      </c>
      <c r="W83" s="267">
        <f t="shared" si="17"/>
        <v>0</v>
      </c>
    </row>
    <row r="84" spans="1:23" ht="15.75" thickBot="1">
      <c r="A84" s="11" t="s">
        <v>165</v>
      </c>
      <c r="B84" s="12" t="s">
        <v>160</v>
      </c>
      <c r="C84" s="13" t="s">
        <v>15</v>
      </c>
      <c r="D84" s="85">
        <v>5.2</v>
      </c>
      <c r="E84" s="14"/>
      <c r="F84" s="164">
        <f t="shared" si="13"/>
        <v>54</v>
      </c>
      <c r="G84" s="165">
        <f t="shared" si="14"/>
        <v>280.8</v>
      </c>
      <c r="H84" s="166">
        <f t="shared" si="22"/>
        <v>0</v>
      </c>
      <c r="I84" s="307">
        <v>0</v>
      </c>
      <c r="J84" s="308">
        <v>0</v>
      </c>
      <c r="K84" s="308">
        <v>0</v>
      </c>
      <c r="L84" s="208">
        <v>4</v>
      </c>
      <c r="M84" s="207">
        <f t="shared" si="21"/>
        <v>20.8</v>
      </c>
      <c r="N84" s="207">
        <f t="shared" si="18"/>
        <v>0</v>
      </c>
      <c r="O84" s="124">
        <v>50</v>
      </c>
      <c r="P84" s="125">
        <f t="shared" si="12"/>
        <v>260</v>
      </c>
      <c r="Q84" s="123">
        <f t="shared" si="19"/>
        <v>0</v>
      </c>
      <c r="R84" s="309">
        <v>0</v>
      </c>
      <c r="S84" s="310">
        <f t="shared" si="20"/>
        <v>0</v>
      </c>
      <c r="T84" s="310">
        <f t="shared" si="15"/>
        <v>0</v>
      </c>
      <c r="U84" s="266">
        <v>0</v>
      </c>
      <c r="V84" s="267">
        <f t="shared" si="16"/>
        <v>0</v>
      </c>
      <c r="W84" s="267">
        <f t="shared" si="17"/>
        <v>0</v>
      </c>
    </row>
    <row r="85" spans="1:23" ht="15.75" thickBot="1">
      <c r="A85" s="11" t="s">
        <v>167</v>
      </c>
      <c r="B85" s="12" t="s">
        <v>162</v>
      </c>
      <c r="C85" s="13" t="s">
        <v>49</v>
      </c>
      <c r="D85" s="85">
        <v>3.3</v>
      </c>
      <c r="E85" s="14"/>
      <c r="F85" s="164">
        <f t="shared" si="13"/>
        <v>52</v>
      </c>
      <c r="G85" s="165">
        <f t="shared" si="14"/>
        <v>171.6</v>
      </c>
      <c r="H85" s="166">
        <f t="shared" si="22"/>
        <v>0</v>
      </c>
      <c r="I85" s="307">
        <v>0</v>
      </c>
      <c r="J85" s="308">
        <v>0</v>
      </c>
      <c r="K85" s="308">
        <v>0</v>
      </c>
      <c r="L85" s="208">
        <v>2</v>
      </c>
      <c r="M85" s="207">
        <f t="shared" si="21"/>
        <v>6.6</v>
      </c>
      <c r="N85" s="207">
        <f t="shared" si="18"/>
        <v>0</v>
      </c>
      <c r="O85" s="124">
        <v>50</v>
      </c>
      <c r="P85" s="125">
        <f t="shared" si="12"/>
        <v>165</v>
      </c>
      <c r="Q85" s="123">
        <f t="shared" si="19"/>
        <v>0</v>
      </c>
      <c r="R85" s="309">
        <v>0</v>
      </c>
      <c r="S85" s="310">
        <f t="shared" si="20"/>
        <v>0</v>
      </c>
      <c r="T85" s="310">
        <f t="shared" si="15"/>
        <v>0</v>
      </c>
      <c r="U85" s="266">
        <v>0</v>
      </c>
      <c r="V85" s="267">
        <f t="shared" si="16"/>
        <v>0</v>
      </c>
      <c r="W85" s="267">
        <f t="shared" si="17"/>
        <v>0</v>
      </c>
    </row>
    <row r="86" spans="1:23" ht="15.75" thickBot="1">
      <c r="A86" s="11" t="s">
        <v>169</v>
      </c>
      <c r="B86" s="12" t="s">
        <v>164</v>
      </c>
      <c r="C86" s="13" t="s">
        <v>15</v>
      </c>
      <c r="D86" s="85">
        <v>5.5</v>
      </c>
      <c r="E86" s="14"/>
      <c r="F86" s="164">
        <f t="shared" si="13"/>
        <v>50</v>
      </c>
      <c r="G86" s="165">
        <f t="shared" si="14"/>
        <v>275</v>
      </c>
      <c r="H86" s="166">
        <f t="shared" si="22"/>
        <v>0</v>
      </c>
      <c r="I86" s="307">
        <v>0</v>
      </c>
      <c r="J86" s="308">
        <v>0</v>
      </c>
      <c r="K86" s="308">
        <v>0</v>
      </c>
      <c r="L86" s="208">
        <v>0</v>
      </c>
      <c r="M86" s="207">
        <f t="shared" si="21"/>
        <v>0</v>
      </c>
      <c r="N86" s="207">
        <f t="shared" si="18"/>
        <v>0</v>
      </c>
      <c r="O86" s="124">
        <v>50</v>
      </c>
      <c r="P86" s="125">
        <f t="shared" si="12"/>
        <v>275</v>
      </c>
      <c r="Q86" s="123">
        <f t="shared" si="19"/>
        <v>0</v>
      </c>
      <c r="R86" s="309">
        <v>0</v>
      </c>
      <c r="S86" s="310">
        <f t="shared" si="20"/>
        <v>0</v>
      </c>
      <c r="T86" s="310">
        <f t="shared" si="15"/>
        <v>0</v>
      </c>
      <c r="U86" s="266">
        <v>0</v>
      </c>
      <c r="V86" s="267">
        <f t="shared" si="16"/>
        <v>0</v>
      </c>
      <c r="W86" s="267">
        <f t="shared" si="17"/>
        <v>0</v>
      </c>
    </row>
    <row r="87" spans="1:23" ht="15.75" thickBot="1">
      <c r="A87" s="11" t="s">
        <v>171</v>
      </c>
      <c r="B87" s="12" t="s">
        <v>166</v>
      </c>
      <c r="C87" s="13" t="s">
        <v>15</v>
      </c>
      <c r="D87" s="85">
        <v>1.65</v>
      </c>
      <c r="E87" s="14"/>
      <c r="F87" s="164">
        <f t="shared" si="13"/>
        <v>150</v>
      </c>
      <c r="G87" s="165">
        <f t="shared" si="14"/>
        <v>247.5</v>
      </c>
      <c r="H87" s="166">
        <f t="shared" si="22"/>
        <v>0</v>
      </c>
      <c r="I87" s="307">
        <v>0</v>
      </c>
      <c r="J87" s="308">
        <v>0</v>
      </c>
      <c r="K87" s="308">
        <v>0</v>
      </c>
      <c r="L87" s="208">
        <v>0</v>
      </c>
      <c r="M87" s="207">
        <f t="shared" si="21"/>
        <v>0</v>
      </c>
      <c r="N87" s="207">
        <f t="shared" si="18"/>
        <v>0</v>
      </c>
      <c r="O87" s="124">
        <v>150</v>
      </c>
      <c r="P87" s="125">
        <f t="shared" si="12"/>
        <v>247.5</v>
      </c>
      <c r="Q87" s="123">
        <f t="shared" si="19"/>
        <v>0</v>
      </c>
      <c r="R87" s="309">
        <v>0</v>
      </c>
      <c r="S87" s="310">
        <f t="shared" si="20"/>
        <v>0</v>
      </c>
      <c r="T87" s="310">
        <f t="shared" si="15"/>
        <v>0</v>
      </c>
      <c r="U87" s="266">
        <v>0</v>
      </c>
      <c r="V87" s="267">
        <f t="shared" si="16"/>
        <v>0</v>
      </c>
      <c r="W87" s="267">
        <f t="shared" si="17"/>
        <v>0</v>
      </c>
    </row>
    <row r="88" spans="1:23" ht="15.75" thickBot="1">
      <c r="A88" s="11" t="s">
        <v>173</v>
      </c>
      <c r="B88" s="12" t="s">
        <v>168</v>
      </c>
      <c r="C88" s="13" t="s">
        <v>15</v>
      </c>
      <c r="D88" s="85">
        <v>0</v>
      </c>
      <c r="E88" s="14"/>
      <c r="F88" s="164">
        <f t="shared" si="13"/>
        <v>0</v>
      </c>
      <c r="G88" s="165">
        <f t="shared" si="14"/>
        <v>0</v>
      </c>
      <c r="H88" s="166">
        <f t="shared" si="22"/>
        <v>0</v>
      </c>
      <c r="I88" s="307">
        <v>0</v>
      </c>
      <c r="J88" s="308">
        <v>0</v>
      </c>
      <c r="K88" s="308">
        <v>0</v>
      </c>
      <c r="L88" s="208">
        <v>0</v>
      </c>
      <c r="M88" s="207">
        <f t="shared" si="21"/>
        <v>0</v>
      </c>
      <c r="N88" s="207">
        <f t="shared" si="18"/>
        <v>0</v>
      </c>
      <c r="O88" s="124">
        <v>0</v>
      </c>
      <c r="P88" s="125">
        <f t="shared" si="12"/>
        <v>0</v>
      </c>
      <c r="Q88" s="123">
        <f t="shared" si="19"/>
        <v>0</v>
      </c>
      <c r="R88" s="309">
        <v>0</v>
      </c>
      <c r="S88" s="310">
        <f t="shared" si="20"/>
        <v>0</v>
      </c>
      <c r="T88" s="310">
        <f t="shared" si="15"/>
        <v>0</v>
      </c>
      <c r="U88" s="266">
        <v>0</v>
      </c>
      <c r="V88" s="267">
        <f t="shared" si="16"/>
        <v>0</v>
      </c>
      <c r="W88" s="267">
        <f t="shared" si="17"/>
        <v>0</v>
      </c>
    </row>
    <row r="89" spans="1:23" ht="15.75" thickBot="1">
      <c r="A89" s="11" t="s">
        <v>175</v>
      </c>
      <c r="B89" s="12" t="s">
        <v>170</v>
      </c>
      <c r="C89" s="13" t="s">
        <v>15</v>
      </c>
      <c r="D89" s="85">
        <v>18</v>
      </c>
      <c r="E89" s="14"/>
      <c r="F89" s="164">
        <f t="shared" si="13"/>
        <v>12</v>
      </c>
      <c r="G89" s="165">
        <f t="shared" si="14"/>
        <v>216</v>
      </c>
      <c r="H89" s="166">
        <f t="shared" si="22"/>
        <v>0</v>
      </c>
      <c r="I89" s="307">
        <v>0</v>
      </c>
      <c r="J89" s="308">
        <v>0</v>
      </c>
      <c r="K89" s="308">
        <v>0</v>
      </c>
      <c r="L89" s="208">
        <v>0</v>
      </c>
      <c r="M89" s="207">
        <f t="shared" si="21"/>
        <v>0</v>
      </c>
      <c r="N89" s="207">
        <f t="shared" si="18"/>
        <v>0</v>
      </c>
      <c r="O89" s="124">
        <v>12</v>
      </c>
      <c r="P89" s="125">
        <f t="shared" si="12"/>
        <v>216</v>
      </c>
      <c r="Q89" s="123">
        <f t="shared" si="19"/>
        <v>0</v>
      </c>
      <c r="R89" s="309">
        <v>0</v>
      </c>
      <c r="S89" s="310">
        <f t="shared" si="20"/>
        <v>0</v>
      </c>
      <c r="T89" s="310">
        <f t="shared" si="15"/>
        <v>0</v>
      </c>
      <c r="U89" s="266">
        <v>0</v>
      </c>
      <c r="V89" s="267">
        <f t="shared" si="16"/>
        <v>0</v>
      </c>
      <c r="W89" s="267">
        <f t="shared" si="17"/>
        <v>0</v>
      </c>
    </row>
    <row r="90" spans="1:23" ht="15.75" thickBot="1">
      <c r="A90" s="11" t="s">
        <v>182</v>
      </c>
      <c r="B90" s="12" t="s">
        <v>172</v>
      </c>
      <c r="C90" s="13" t="s">
        <v>15</v>
      </c>
      <c r="D90" s="85">
        <v>3.3</v>
      </c>
      <c r="E90" s="14"/>
      <c r="F90" s="164">
        <f t="shared" si="13"/>
        <v>200</v>
      </c>
      <c r="G90" s="165">
        <f t="shared" si="14"/>
        <v>660</v>
      </c>
      <c r="H90" s="166">
        <f t="shared" si="22"/>
        <v>0</v>
      </c>
      <c r="I90" s="307">
        <v>0</v>
      </c>
      <c r="J90" s="308">
        <v>0</v>
      </c>
      <c r="K90" s="308">
        <v>0</v>
      </c>
      <c r="L90" s="208">
        <v>0</v>
      </c>
      <c r="M90" s="207">
        <f t="shared" si="21"/>
        <v>0</v>
      </c>
      <c r="N90" s="207">
        <f t="shared" si="18"/>
        <v>0</v>
      </c>
      <c r="O90" s="124">
        <v>200</v>
      </c>
      <c r="P90" s="125">
        <f t="shared" si="12"/>
        <v>660</v>
      </c>
      <c r="Q90" s="123">
        <f t="shared" si="19"/>
        <v>0</v>
      </c>
      <c r="R90" s="309">
        <v>0</v>
      </c>
      <c r="S90" s="310">
        <f t="shared" si="20"/>
        <v>0</v>
      </c>
      <c r="T90" s="310">
        <f t="shared" si="15"/>
        <v>0</v>
      </c>
      <c r="U90" s="266">
        <v>0</v>
      </c>
      <c r="V90" s="267">
        <f t="shared" si="16"/>
        <v>0</v>
      </c>
      <c r="W90" s="267">
        <f t="shared" si="17"/>
        <v>0</v>
      </c>
    </row>
    <row r="91" spans="1:23" ht="15.75" thickBot="1">
      <c r="A91" s="11" t="s">
        <v>185</v>
      </c>
      <c r="B91" s="12" t="s">
        <v>174</v>
      </c>
      <c r="C91" s="13" t="s">
        <v>15</v>
      </c>
      <c r="D91" s="85">
        <v>2.2000000000000002</v>
      </c>
      <c r="E91" s="14"/>
      <c r="F91" s="164">
        <f t="shared" si="13"/>
        <v>20</v>
      </c>
      <c r="G91" s="165">
        <f t="shared" si="14"/>
        <v>44</v>
      </c>
      <c r="H91" s="166">
        <f t="shared" si="22"/>
        <v>0</v>
      </c>
      <c r="I91" s="307">
        <v>0</v>
      </c>
      <c r="J91" s="308">
        <v>0</v>
      </c>
      <c r="K91" s="308">
        <v>0</v>
      </c>
      <c r="L91" s="208">
        <v>0</v>
      </c>
      <c r="M91" s="207">
        <f t="shared" si="21"/>
        <v>0</v>
      </c>
      <c r="N91" s="207">
        <f t="shared" si="18"/>
        <v>0</v>
      </c>
      <c r="O91" s="124">
        <v>20</v>
      </c>
      <c r="P91" s="125">
        <f t="shared" si="12"/>
        <v>44</v>
      </c>
      <c r="Q91" s="123">
        <f t="shared" si="19"/>
        <v>0</v>
      </c>
      <c r="R91" s="309">
        <v>0</v>
      </c>
      <c r="S91" s="310">
        <f t="shared" si="20"/>
        <v>0</v>
      </c>
      <c r="T91" s="310">
        <f t="shared" si="15"/>
        <v>0</v>
      </c>
      <c r="U91" s="266">
        <v>0</v>
      </c>
      <c r="V91" s="267">
        <f t="shared" si="16"/>
        <v>0</v>
      </c>
      <c r="W91" s="267">
        <f t="shared" si="17"/>
        <v>0</v>
      </c>
    </row>
    <row r="92" spans="1:23" ht="15.75" thickBot="1">
      <c r="A92" s="11" t="s">
        <v>306</v>
      </c>
      <c r="B92" s="12" t="s">
        <v>176</v>
      </c>
      <c r="C92" s="13" t="s">
        <v>15</v>
      </c>
      <c r="D92" s="85">
        <v>3.8</v>
      </c>
      <c r="E92" s="14"/>
      <c r="F92" s="164">
        <f t="shared" si="13"/>
        <v>15</v>
      </c>
      <c r="G92" s="165">
        <f t="shared" si="14"/>
        <v>57</v>
      </c>
      <c r="H92" s="166">
        <f t="shared" si="22"/>
        <v>0</v>
      </c>
      <c r="I92" s="307">
        <v>0</v>
      </c>
      <c r="J92" s="308">
        <v>0</v>
      </c>
      <c r="K92" s="308">
        <v>0</v>
      </c>
      <c r="L92" s="208">
        <v>5</v>
      </c>
      <c r="M92" s="207">
        <f t="shared" si="21"/>
        <v>19</v>
      </c>
      <c r="N92" s="207">
        <f t="shared" si="18"/>
        <v>0</v>
      </c>
      <c r="O92" s="124">
        <v>10</v>
      </c>
      <c r="P92" s="125">
        <f t="shared" si="12"/>
        <v>38</v>
      </c>
      <c r="Q92" s="123">
        <f t="shared" si="19"/>
        <v>0</v>
      </c>
      <c r="R92" s="309">
        <v>0</v>
      </c>
      <c r="S92" s="310">
        <f t="shared" si="20"/>
        <v>0</v>
      </c>
      <c r="T92" s="310">
        <f t="shared" si="15"/>
        <v>0</v>
      </c>
      <c r="U92" s="266">
        <v>0</v>
      </c>
      <c r="V92" s="267">
        <f t="shared" si="16"/>
        <v>0</v>
      </c>
      <c r="W92" s="267">
        <f t="shared" si="17"/>
        <v>0</v>
      </c>
    </row>
    <row r="93" spans="1:23" ht="15.75" thickBot="1">
      <c r="D93" s="377" t="s">
        <v>177</v>
      </c>
      <c r="E93" s="378"/>
      <c r="F93" s="167"/>
      <c r="G93" s="317">
        <f>SUM(G6:G92)-4305.72</f>
        <v>32345.104999999996</v>
      </c>
      <c r="H93" s="168">
        <f>SUM(H6:H92)</f>
        <v>127</v>
      </c>
      <c r="I93" s="247"/>
      <c r="J93" s="247">
        <v>0</v>
      </c>
      <c r="K93" s="247">
        <v>0</v>
      </c>
      <c r="L93" s="205"/>
      <c r="M93" s="209">
        <f>SUM(M6:M92)</f>
        <v>3271.3</v>
      </c>
      <c r="N93" s="209">
        <f>SUM(N6:N92)</f>
        <v>0</v>
      </c>
      <c r="O93" s="121"/>
      <c r="P93" s="127">
        <f>SUM(P6:P92)</f>
        <v>24748.625</v>
      </c>
      <c r="Q93" s="127">
        <f>SUM(Q6:Q92)</f>
        <v>127</v>
      </c>
      <c r="R93" s="311"/>
      <c r="S93" s="312">
        <f>SUM(S6:S92)</f>
        <v>4207.2</v>
      </c>
      <c r="T93" s="312">
        <f>SUM(T6:T92)</f>
        <v>0</v>
      </c>
      <c r="U93" s="265"/>
      <c r="V93" s="268">
        <f>SUM(V6:V92)</f>
        <v>4423.7</v>
      </c>
      <c r="W93" s="268">
        <f>SUM(W6:W92)</f>
        <v>0</v>
      </c>
    </row>
    <row r="94" spans="1:23" ht="15.75" thickBot="1">
      <c r="D94" s="377" t="s">
        <v>178</v>
      </c>
      <c r="E94" s="378"/>
      <c r="F94" s="167"/>
      <c r="G94" s="319">
        <f>SUM(G93*0.13)</f>
        <v>4204.8636499999993</v>
      </c>
      <c r="H94" s="163">
        <f>SUM(H93*0.24)</f>
        <v>30.48</v>
      </c>
      <c r="I94" s="247"/>
      <c r="J94" s="247">
        <v>0</v>
      </c>
      <c r="K94" s="247">
        <v>0</v>
      </c>
      <c r="L94" s="205"/>
      <c r="M94" s="205">
        <f>M93*0.13</f>
        <v>425.26900000000006</v>
      </c>
      <c r="N94" s="205">
        <f>N93*24%</f>
        <v>0</v>
      </c>
      <c r="O94" s="121"/>
      <c r="P94" s="121">
        <f>P93*13%</f>
        <v>3217.32125</v>
      </c>
      <c r="Q94" s="121">
        <f>Q93*24%</f>
        <v>30.48</v>
      </c>
      <c r="R94" s="79"/>
      <c r="S94" s="79">
        <f>SUM(S93*0.13)</f>
        <v>546.93600000000004</v>
      </c>
      <c r="T94" s="79">
        <f>SUM(T93*0.24)</f>
        <v>0</v>
      </c>
      <c r="U94" s="265"/>
      <c r="V94" s="265">
        <f>SUM(V93*0.13)</f>
        <v>575.08100000000002</v>
      </c>
      <c r="W94" s="265">
        <f>SUM(W93*0.24)</f>
        <v>0</v>
      </c>
    </row>
    <row r="95" spans="1:23" ht="15.75" thickBot="1">
      <c r="D95" s="377" t="s">
        <v>179</v>
      </c>
      <c r="E95" s="378"/>
      <c r="F95" s="167"/>
      <c r="G95" s="319">
        <f>SUM(G93:G94)</f>
        <v>36549.968649999995</v>
      </c>
      <c r="H95" s="163">
        <f>SUM(H93:H94)</f>
        <v>157.47999999999999</v>
      </c>
      <c r="I95" s="247"/>
      <c r="J95" s="247">
        <v>0</v>
      </c>
      <c r="K95" s="247">
        <v>0</v>
      </c>
      <c r="L95" s="205"/>
      <c r="M95" s="205">
        <f>M94+M93</f>
        <v>3696.5690000000004</v>
      </c>
      <c r="N95" s="205">
        <f>SUM(N93:N94)</f>
        <v>0</v>
      </c>
      <c r="O95" s="121"/>
      <c r="P95" s="121">
        <f>SUM(P93:P94)</f>
        <v>27965.946250000001</v>
      </c>
      <c r="Q95" s="121">
        <f>SUM(Q93:Q94)</f>
        <v>157.47999999999999</v>
      </c>
      <c r="R95" s="79"/>
      <c r="S95" s="79">
        <f>SUM(S93:S94)</f>
        <v>4754.1359999999995</v>
      </c>
      <c r="T95" s="79">
        <f>SUM(T93:T94)</f>
        <v>0</v>
      </c>
      <c r="U95" s="265"/>
      <c r="V95" s="265">
        <f>SUM(V93:V94)</f>
        <v>4998.7809999999999</v>
      </c>
      <c r="W95" s="265">
        <f>SUM(W93:W94)</f>
        <v>0</v>
      </c>
    </row>
    <row r="96" spans="1:23" ht="15.75" thickBot="1">
      <c r="D96" s="377" t="s">
        <v>180</v>
      </c>
      <c r="E96" s="378"/>
      <c r="F96" s="169"/>
      <c r="G96" s="386">
        <f>SUM(G95:H95)</f>
        <v>36707.448649999998</v>
      </c>
      <c r="H96" s="387"/>
      <c r="I96" s="248"/>
      <c r="J96" s="409">
        <v>0</v>
      </c>
      <c r="K96" s="410"/>
      <c r="L96" s="210"/>
      <c r="M96" s="407">
        <f>SUM(M95:N95)</f>
        <v>3696.5690000000004</v>
      </c>
      <c r="N96" s="408"/>
      <c r="O96" s="128"/>
      <c r="P96" s="357">
        <f>P95+Q95</f>
        <v>28123.42625</v>
      </c>
      <c r="Q96" s="358"/>
      <c r="R96" s="82"/>
      <c r="S96" s="342">
        <f>SUM(S95:T95)</f>
        <v>4754.1359999999995</v>
      </c>
      <c r="T96" s="343"/>
      <c r="U96" s="269"/>
      <c r="V96" s="327">
        <f>SUM(V95:W95)</f>
        <v>4998.7809999999999</v>
      </c>
      <c r="W96" s="328"/>
    </row>
    <row r="97" spans="1:23" ht="19.5" customHeight="1" thickBot="1">
      <c r="A97" s="391" t="s">
        <v>181</v>
      </c>
      <c r="B97" s="392"/>
      <c r="C97" s="6"/>
      <c r="D97" s="7"/>
      <c r="E97" s="7"/>
      <c r="F97" s="162"/>
      <c r="G97" s="170"/>
      <c r="H97" s="170"/>
      <c r="I97" s="249"/>
      <c r="J97" s="393"/>
      <c r="K97" s="394"/>
      <c r="L97" s="204"/>
      <c r="M97" s="211"/>
      <c r="N97" s="211"/>
      <c r="O97" s="120"/>
      <c r="P97" s="129"/>
      <c r="Q97" s="129"/>
      <c r="R97" s="78"/>
      <c r="S97" s="83"/>
      <c r="T97" s="83"/>
      <c r="U97" s="264"/>
      <c r="V97" s="270"/>
      <c r="W97" s="270"/>
    </row>
    <row r="98" spans="1:23" ht="24" thickBot="1">
      <c r="A98" s="8" t="s">
        <v>307</v>
      </c>
      <c r="B98" s="9" t="s">
        <v>183</v>
      </c>
      <c r="C98" s="10" t="s">
        <v>184</v>
      </c>
      <c r="D98" s="86">
        <v>34.5</v>
      </c>
      <c r="E98" s="9"/>
      <c r="F98" s="171">
        <f>SUM(I98+L98+O98+R98+U98)</f>
        <v>152</v>
      </c>
      <c r="G98" s="172">
        <f>F98*D98</f>
        <v>5244</v>
      </c>
      <c r="H98" s="165">
        <v>0</v>
      </c>
      <c r="I98" s="60">
        <v>0</v>
      </c>
      <c r="J98" s="250">
        <v>0</v>
      </c>
      <c r="K98" s="56">
        <v>0</v>
      </c>
      <c r="L98" s="212">
        <v>10</v>
      </c>
      <c r="M98" s="207">
        <f>SUM(L98*D98)</f>
        <v>345</v>
      </c>
      <c r="N98" s="207">
        <v>0</v>
      </c>
      <c r="O98" s="130">
        <v>94</v>
      </c>
      <c r="P98" s="125">
        <f>O98*D98</f>
        <v>3243</v>
      </c>
      <c r="Q98" s="123">
        <v>0</v>
      </c>
      <c r="R98" s="88">
        <v>48</v>
      </c>
      <c r="S98" s="89">
        <f>SUM(R98*D98)</f>
        <v>1656</v>
      </c>
      <c r="T98" s="81">
        <f>SUM(R98*E98)</f>
        <v>0</v>
      </c>
      <c r="U98" s="271">
        <v>0</v>
      </c>
      <c r="V98" s="272">
        <f>SUM(U98*D98)</f>
        <v>0</v>
      </c>
      <c r="W98" s="267">
        <f>SUM(U98*E98)</f>
        <v>0</v>
      </c>
    </row>
    <row r="99" spans="1:23" ht="15.75" thickBot="1">
      <c r="A99" s="11" t="s">
        <v>308</v>
      </c>
      <c r="B99" s="16" t="s">
        <v>186</v>
      </c>
      <c r="C99" s="13" t="s">
        <v>15</v>
      </c>
      <c r="D99" s="87">
        <v>0.33</v>
      </c>
      <c r="E99" s="12"/>
      <c r="F99" s="171">
        <f>SUM(I99+L99+O99+R99+U99)</f>
        <v>1544</v>
      </c>
      <c r="G99" s="165">
        <f>F99*D99</f>
        <v>509.52000000000004</v>
      </c>
      <c r="H99" s="174">
        <v>0</v>
      </c>
      <c r="I99" s="76">
        <v>0</v>
      </c>
      <c r="J99" s="251">
        <v>0</v>
      </c>
      <c r="K99" s="252">
        <v>0</v>
      </c>
      <c r="L99" s="208">
        <v>900</v>
      </c>
      <c r="M99" s="207">
        <f>SUM(L99*D99)</f>
        <v>297</v>
      </c>
      <c r="N99" s="213">
        <v>0</v>
      </c>
      <c r="O99" s="131">
        <v>500</v>
      </c>
      <c r="P99" s="125">
        <f>O99*D99</f>
        <v>165</v>
      </c>
      <c r="Q99" s="132">
        <v>0</v>
      </c>
      <c r="R99" s="90">
        <v>144</v>
      </c>
      <c r="S99" s="89">
        <f>SUM(R99*D99)</f>
        <v>47.52</v>
      </c>
      <c r="T99" s="81">
        <f>SUM(R99*E99)</f>
        <v>0</v>
      </c>
      <c r="U99" s="273">
        <v>0</v>
      </c>
      <c r="V99" s="272">
        <f>SUM(U99*D99)</f>
        <v>0</v>
      </c>
      <c r="W99" s="267">
        <f>SUM(U99*E99)</f>
        <v>0</v>
      </c>
    </row>
    <row r="100" spans="1:23" ht="15.75" thickBot="1">
      <c r="D100" s="377" t="s">
        <v>177</v>
      </c>
      <c r="E100" s="378"/>
      <c r="F100" s="169"/>
      <c r="G100" s="175">
        <f>SUM(G98:G99)</f>
        <v>5753.52</v>
      </c>
      <c r="H100" s="174">
        <v>0</v>
      </c>
      <c r="I100" s="248"/>
      <c r="J100" s="251">
        <v>0</v>
      </c>
      <c r="K100" s="58">
        <v>0</v>
      </c>
      <c r="L100" s="214"/>
      <c r="M100" s="213">
        <f>SUM(M98:M99)</f>
        <v>642</v>
      </c>
      <c r="N100" s="213">
        <v>0</v>
      </c>
      <c r="O100" s="128"/>
      <c r="P100" s="133">
        <f>SUM(P98:P99)</f>
        <v>3408</v>
      </c>
      <c r="Q100" s="132">
        <v>0</v>
      </c>
      <c r="R100" s="82"/>
      <c r="S100" s="92">
        <f>SUM(S98:S99)</f>
        <v>1703.52</v>
      </c>
      <c r="T100" s="91">
        <f>SUM(T98:T99)</f>
        <v>0</v>
      </c>
      <c r="U100" s="269"/>
      <c r="V100" s="274">
        <f>SUM(V98:V99)</f>
        <v>0</v>
      </c>
      <c r="W100" s="275">
        <f>SUM(W98:W99)</f>
        <v>0</v>
      </c>
    </row>
    <row r="101" spans="1:23" ht="15.75" thickBot="1">
      <c r="D101" s="377" t="s">
        <v>178</v>
      </c>
      <c r="E101" s="378"/>
      <c r="F101" s="169"/>
      <c r="G101" s="174">
        <f>SUM(G100*0.13)</f>
        <v>747.95760000000007</v>
      </c>
      <c r="H101" s="174">
        <f>SUM(H100*0.24)</f>
        <v>0</v>
      </c>
      <c r="I101" s="248"/>
      <c r="J101" s="251">
        <v>0</v>
      </c>
      <c r="K101" s="58">
        <v>0</v>
      </c>
      <c r="L101" s="214"/>
      <c r="M101" s="213">
        <f>M100*0.13</f>
        <v>83.460000000000008</v>
      </c>
      <c r="N101" s="213">
        <v>0</v>
      </c>
      <c r="O101" s="128"/>
      <c r="P101" s="132">
        <f>P100*0.13</f>
        <v>443.04</v>
      </c>
      <c r="Q101" s="132">
        <v>0</v>
      </c>
      <c r="R101" s="82"/>
      <c r="S101" s="91">
        <f>SUM(S100*0.13)</f>
        <v>221.45760000000001</v>
      </c>
      <c r="T101" s="91">
        <v>0</v>
      </c>
      <c r="U101" s="269"/>
      <c r="V101" s="275">
        <f>SUM(V100*0.13)</f>
        <v>0</v>
      </c>
      <c r="W101" s="275">
        <f>SUM(W100*0.24)</f>
        <v>0</v>
      </c>
    </row>
    <row r="102" spans="1:23" ht="15.75" thickBot="1">
      <c r="D102" s="377" t="s">
        <v>179</v>
      </c>
      <c r="E102" s="378"/>
      <c r="F102" s="169"/>
      <c r="G102" s="175">
        <f>G101+G100</f>
        <v>6501.4776000000002</v>
      </c>
      <c r="H102" s="174">
        <v>0</v>
      </c>
      <c r="I102" s="248"/>
      <c r="J102" s="65">
        <v>0</v>
      </c>
      <c r="K102" s="72">
        <v>0</v>
      </c>
      <c r="L102" s="214"/>
      <c r="M102" s="213">
        <f>M101+M100</f>
        <v>725.46</v>
      </c>
      <c r="N102" s="213">
        <v>0</v>
      </c>
      <c r="O102" s="128"/>
      <c r="P102" s="133">
        <f>P101+P100</f>
        <v>3851.04</v>
      </c>
      <c r="Q102" s="132">
        <v>0</v>
      </c>
      <c r="R102" s="82"/>
      <c r="S102" s="92">
        <f>S101+S100</f>
        <v>1924.9775999999999</v>
      </c>
      <c r="T102" s="91">
        <v>0</v>
      </c>
      <c r="U102" s="269"/>
      <c r="V102" s="274">
        <f>SUM(V100:V101)</f>
        <v>0</v>
      </c>
      <c r="W102" s="275">
        <f>SUM(W100:W101)</f>
        <v>0</v>
      </c>
    </row>
    <row r="103" spans="1:23" ht="15.75" thickBot="1">
      <c r="D103" s="377" t="s">
        <v>187</v>
      </c>
      <c r="E103" s="378"/>
      <c r="F103" s="169"/>
      <c r="G103" s="379">
        <f>SUM(G102:H102)</f>
        <v>6501.4776000000002</v>
      </c>
      <c r="H103" s="380"/>
      <c r="I103" s="248"/>
      <c r="J103" s="381">
        <v>0</v>
      </c>
      <c r="K103" s="382"/>
      <c r="L103" s="214"/>
      <c r="M103" s="355">
        <f>SUM(M102:N102)</f>
        <v>725.46</v>
      </c>
      <c r="N103" s="356"/>
      <c r="O103" s="128"/>
      <c r="P103" s="357">
        <f>SUM(P102:Q102)</f>
        <v>3851.04</v>
      </c>
      <c r="Q103" s="358"/>
      <c r="R103" s="82"/>
      <c r="S103" s="342">
        <f>SUM(S102:T102)</f>
        <v>1924.9775999999999</v>
      </c>
      <c r="T103" s="343"/>
      <c r="U103" s="269"/>
      <c r="V103" s="327">
        <f>SUM(V102:W102)</f>
        <v>0</v>
      </c>
      <c r="W103" s="328"/>
    </row>
    <row r="104" spans="1:23" ht="15.75" thickBot="1">
      <c r="D104" s="12"/>
      <c r="E104" s="12"/>
      <c r="F104" s="173"/>
      <c r="G104" s="169"/>
      <c r="H104" s="174"/>
      <c r="I104" s="76"/>
      <c r="J104" s="251"/>
      <c r="K104" s="252"/>
      <c r="L104" s="208"/>
      <c r="M104" s="213"/>
      <c r="N104" s="213"/>
      <c r="O104" s="131"/>
      <c r="P104" s="132"/>
      <c r="Q104" s="132"/>
      <c r="R104" s="90"/>
      <c r="S104" s="91"/>
      <c r="T104" s="91"/>
      <c r="U104" s="273"/>
      <c r="V104" s="275"/>
      <c r="W104" s="275"/>
    </row>
    <row r="105" spans="1:23" ht="15.75" thickBot="1">
      <c r="D105" s="377" t="s">
        <v>177</v>
      </c>
      <c r="E105" s="378"/>
      <c r="F105" s="169"/>
      <c r="G105" s="313">
        <f>SUM(G100+G93)</f>
        <v>38098.625</v>
      </c>
      <c r="H105" s="174">
        <f>SUM(H100+H93)</f>
        <v>127</v>
      </c>
      <c r="I105" s="248"/>
      <c r="J105" s="251">
        <f>SUM(J100+J93)</f>
        <v>0</v>
      </c>
      <c r="K105" s="58">
        <f>SUM(K100+K93)</f>
        <v>0</v>
      </c>
      <c r="L105" s="214"/>
      <c r="M105" s="215">
        <f>SUM(M100+M93)</f>
        <v>3913.3</v>
      </c>
      <c r="N105" s="215">
        <f>SUM(N100+N93)</f>
        <v>0</v>
      </c>
      <c r="O105" s="128"/>
      <c r="P105" s="133">
        <f>SUM(P100+P93)</f>
        <v>28156.625</v>
      </c>
      <c r="Q105" s="132">
        <f>SUM(Q100+Q93)</f>
        <v>127</v>
      </c>
      <c r="R105" s="82"/>
      <c r="S105" s="92">
        <f>SUM(S100+S93)</f>
        <v>5910.7199999999993</v>
      </c>
      <c r="T105" s="91">
        <f>SUM(T101+T93)</f>
        <v>0</v>
      </c>
      <c r="U105" s="269"/>
      <c r="V105" s="274">
        <f>SUM(V100+V93)</f>
        <v>4423.7</v>
      </c>
      <c r="W105" s="275">
        <f>SUM(W101+W93)</f>
        <v>0</v>
      </c>
    </row>
    <row r="106" spans="1:23" ht="15.75" thickBot="1">
      <c r="D106" s="377" t="s">
        <v>178</v>
      </c>
      <c r="E106" s="378"/>
      <c r="F106" s="169"/>
      <c r="G106" s="318">
        <f>SUM(G105*0.13)</f>
        <v>4952.82125</v>
      </c>
      <c r="H106" s="174">
        <f>SUM(H105*0.24)</f>
        <v>30.48</v>
      </c>
      <c r="I106" s="248"/>
      <c r="J106" s="251">
        <v>0</v>
      </c>
      <c r="K106" s="58">
        <v>0</v>
      </c>
      <c r="L106" s="214"/>
      <c r="M106" s="215">
        <f>M105*0.13</f>
        <v>508.72900000000004</v>
      </c>
      <c r="N106" s="215">
        <v>0</v>
      </c>
      <c r="O106" s="128"/>
      <c r="P106" s="133">
        <f>P105*0.13</f>
        <v>3660.3612499999999</v>
      </c>
      <c r="Q106" s="132">
        <f>SUM(Q105*0.24)</f>
        <v>30.48</v>
      </c>
      <c r="R106" s="82"/>
      <c r="S106" s="92">
        <f>SUM(S105*0.13)</f>
        <v>768.39359999999999</v>
      </c>
      <c r="T106" s="91">
        <f>SUM(T105*0.24)</f>
        <v>0</v>
      </c>
      <c r="U106" s="269"/>
      <c r="V106" s="274">
        <f>SUM(V105*0.13)</f>
        <v>575.08100000000002</v>
      </c>
      <c r="W106" s="275">
        <f>SUM(W105*0.24)</f>
        <v>0</v>
      </c>
    </row>
    <row r="107" spans="1:23" ht="15.75" thickBot="1">
      <c r="D107" s="377" t="s">
        <v>179</v>
      </c>
      <c r="E107" s="378"/>
      <c r="F107" s="169"/>
      <c r="G107" s="313">
        <f>SUM(G105:G106)</f>
        <v>43051.446250000001</v>
      </c>
      <c r="H107" s="174">
        <f>SUM(H106+H105)</f>
        <v>157.47999999999999</v>
      </c>
      <c r="I107" s="248"/>
      <c r="J107" s="65">
        <v>0</v>
      </c>
      <c r="K107" s="72">
        <v>0</v>
      </c>
      <c r="L107" s="214"/>
      <c r="M107" s="215">
        <f>M106+M105</f>
        <v>4422.0290000000005</v>
      </c>
      <c r="N107" s="215">
        <v>0</v>
      </c>
      <c r="O107" s="128"/>
      <c r="P107" s="133">
        <f>P106+P105</f>
        <v>31816.986250000002</v>
      </c>
      <c r="Q107" s="132">
        <f>SUM(Q106+Q105)</f>
        <v>157.47999999999999</v>
      </c>
      <c r="R107" s="82"/>
      <c r="S107" s="92">
        <f>S106+S105</f>
        <v>6679.1135999999997</v>
      </c>
      <c r="T107" s="91">
        <f>SUM(T106+T105)</f>
        <v>0</v>
      </c>
      <c r="U107" s="269"/>
      <c r="V107" s="274">
        <f>V106+V105</f>
        <v>4998.7809999999999</v>
      </c>
      <c r="W107" s="275">
        <f>SUM(W106+W105)</f>
        <v>0</v>
      </c>
    </row>
    <row r="108" spans="1:23" ht="15.75" thickBot="1">
      <c r="B108" s="333" t="s">
        <v>204</v>
      </c>
      <c r="C108" s="334"/>
      <c r="D108" s="377" t="s">
        <v>188</v>
      </c>
      <c r="E108" s="378"/>
      <c r="F108" s="169"/>
      <c r="G108" s="386">
        <f>SUM(G107:H107)</f>
        <v>43208.926250000004</v>
      </c>
      <c r="H108" s="387"/>
      <c r="I108" s="248"/>
      <c r="J108" s="381">
        <v>0</v>
      </c>
      <c r="K108" s="382"/>
      <c r="L108" s="214"/>
      <c r="M108" s="407">
        <f>SUM(M107:N107)</f>
        <v>4422.0290000000005</v>
      </c>
      <c r="N108" s="419"/>
      <c r="O108" s="128"/>
      <c r="P108" s="357">
        <f>SUM(P107:Q107)</f>
        <v>31974.466250000001</v>
      </c>
      <c r="Q108" s="358"/>
      <c r="R108" s="82"/>
      <c r="S108" s="342">
        <f>SUM(S107+T107)</f>
        <v>6679.1135999999997</v>
      </c>
      <c r="T108" s="343"/>
      <c r="U108" s="269"/>
      <c r="V108" s="327">
        <f>SUM(V107+W107)</f>
        <v>4998.7809999999999</v>
      </c>
      <c r="W108" s="328"/>
    </row>
    <row r="109" spans="1:23">
      <c r="F109" s="384"/>
      <c r="G109" s="384"/>
      <c r="H109" s="384"/>
      <c r="I109" s="383"/>
      <c r="J109" s="383"/>
      <c r="K109" s="383"/>
      <c r="L109" s="216"/>
      <c r="M109" s="216"/>
      <c r="N109" s="216"/>
      <c r="O109" s="134"/>
      <c r="P109" s="134"/>
      <c r="Q109" s="134"/>
      <c r="R109" s="93"/>
      <c r="S109" s="93"/>
      <c r="T109" s="93"/>
      <c r="U109" s="263"/>
      <c r="V109" s="263"/>
      <c r="W109" s="263"/>
    </row>
    <row r="110" spans="1:23">
      <c r="A110" s="18" t="s">
        <v>320</v>
      </c>
      <c r="B110" s="19"/>
      <c r="C110" s="19"/>
      <c r="D110" s="19"/>
      <c r="E110" s="3"/>
      <c r="F110" s="385"/>
      <c r="G110" s="385"/>
      <c r="H110" s="385"/>
      <c r="I110" s="253"/>
      <c r="J110" s="253"/>
      <c r="K110" s="253"/>
      <c r="L110" s="217"/>
      <c r="M110" s="217"/>
      <c r="N110" s="217"/>
      <c r="O110" s="135"/>
      <c r="P110" s="135"/>
      <c r="Q110" s="135"/>
      <c r="R110" s="94"/>
      <c r="S110" s="94"/>
      <c r="T110" s="94"/>
      <c r="U110" s="276"/>
      <c r="V110" s="276"/>
      <c r="W110" s="276"/>
    </row>
    <row r="111" spans="1:23" ht="34.5" thickBot="1">
      <c r="A111" s="20" t="s">
        <v>5</v>
      </c>
      <c r="B111" s="20" t="s">
        <v>6</v>
      </c>
      <c r="C111" s="21" t="s">
        <v>189</v>
      </c>
      <c r="D111" s="22" t="s">
        <v>8</v>
      </c>
      <c r="E111" s="20" t="s">
        <v>9</v>
      </c>
      <c r="F111" s="162" t="s">
        <v>10</v>
      </c>
      <c r="G111" s="176" t="s">
        <v>11</v>
      </c>
      <c r="H111" s="170" t="s">
        <v>12</v>
      </c>
      <c r="I111" s="55" t="s">
        <v>10</v>
      </c>
      <c r="J111" s="55" t="s">
        <v>11</v>
      </c>
      <c r="K111" s="254" t="s">
        <v>12</v>
      </c>
      <c r="L111" s="211" t="s">
        <v>10</v>
      </c>
      <c r="M111" s="204" t="s">
        <v>11</v>
      </c>
      <c r="N111" s="204" t="s">
        <v>12</v>
      </c>
      <c r="O111" s="120" t="s">
        <v>10</v>
      </c>
      <c r="P111" s="129" t="s">
        <v>11</v>
      </c>
      <c r="Q111" s="120" t="s">
        <v>12</v>
      </c>
      <c r="R111" s="78" t="s">
        <v>10</v>
      </c>
      <c r="S111" s="83" t="s">
        <v>11</v>
      </c>
      <c r="T111" s="78" t="s">
        <v>12</v>
      </c>
      <c r="U111" s="264" t="s">
        <v>10</v>
      </c>
      <c r="V111" s="270" t="s">
        <v>11</v>
      </c>
      <c r="W111" s="264" t="s">
        <v>12</v>
      </c>
    </row>
    <row r="112" spans="1:23" ht="15.75" thickBot="1">
      <c r="A112" s="8" t="s">
        <v>190</v>
      </c>
      <c r="B112" s="9" t="s">
        <v>191</v>
      </c>
      <c r="C112" s="10" t="s">
        <v>49</v>
      </c>
      <c r="D112" s="305">
        <v>10</v>
      </c>
      <c r="E112" s="15"/>
      <c r="F112" s="177">
        <f>SUM(I112+L112+O112+R112+U112)</f>
        <v>390</v>
      </c>
      <c r="G112" s="178">
        <f>F112*D112</f>
        <v>3900</v>
      </c>
      <c r="H112" s="165">
        <v>0</v>
      </c>
      <c r="I112" s="60">
        <v>0</v>
      </c>
      <c r="J112" s="68">
        <v>0</v>
      </c>
      <c r="K112" s="61">
        <v>0</v>
      </c>
      <c r="L112" s="218">
        <v>50</v>
      </c>
      <c r="M112" s="219">
        <f>L112*D112</f>
        <v>500</v>
      </c>
      <c r="N112" s="220">
        <v>0</v>
      </c>
      <c r="O112" s="136">
        <v>180</v>
      </c>
      <c r="P112" s="137">
        <f>O112*D112</f>
        <v>1800</v>
      </c>
      <c r="Q112" s="138">
        <v>0</v>
      </c>
      <c r="R112" s="95">
        <v>160</v>
      </c>
      <c r="S112" s="96">
        <f>SUM(R112*D112)</f>
        <v>1600</v>
      </c>
      <c r="T112" s="97">
        <f>SUM(R112*E112)</f>
        <v>0</v>
      </c>
      <c r="U112" s="277">
        <v>0</v>
      </c>
      <c r="V112" s="278">
        <f>SUM(U112*D112)</f>
        <v>0</v>
      </c>
      <c r="W112" s="279">
        <f>SUM(U112*E112)</f>
        <v>0</v>
      </c>
    </row>
    <row r="113" spans="1:23" ht="15.75" thickBot="1">
      <c r="A113" s="11" t="s">
        <v>192</v>
      </c>
      <c r="B113" s="12" t="s">
        <v>193</v>
      </c>
      <c r="C113" s="13" t="s">
        <v>49</v>
      </c>
      <c r="D113" s="306">
        <v>9.5</v>
      </c>
      <c r="E113" s="27"/>
      <c r="F113" s="177">
        <f t="shared" ref="F113:F117" si="23">SUM(I113+L113+O113+R113+U113)</f>
        <v>820</v>
      </c>
      <c r="G113" s="178">
        <f t="shared" ref="G113:G117" si="24">F113*D113</f>
        <v>7790</v>
      </c>
      <c r="H113" s="165">
        <v>0</v>
      </c>
      <c r="I113" s="60">
        <v>0</v>
      </c>
      <c r="J113" s="68">
        <v>0</v>
      </c>
      <c r="K113" s="61">
        <v>0</v>
      </c>
      <c r="L113" s="221">
        <v>200</v>
      </c>
      <c r="M113" s="219">
        <f t="shared" ref="M113:M117" si="25">L113*D113</f>
        <v>1900</v>
      </c>
      <c r="N113" s="220">
        <v>0</v>
      </c>
      <c r="O113" s="136">
        <v>460</v>
      </c>
      <c r="P113" s="137">
        <f t="shared" ref="P113:P117" si="26">O113*D113</f>
        <v>4370</v>
      </c>
      <c r="Q113" s="138">
        <v>0</v>
      </c>
      <c r="R113" s="95">
        <v>160</v>
      </c>
      <c r="S113" s="96">
        <f t="shared" ref="S113:S117" si="27">SUM(R113*D113)</f>
        <v>1520</v>
      </c>
      <c r="T113" s="97">
        <f t="shared" ref="T113:T117" si="28">SUM(R113*E113)</f>
        <v>0</v>
      </c>
      <c r="U113" s="277">
        <v>0</v>
      </c>
      <c r="V113" s="278">
        <f t="shared" ref="V113:V117" si="29">SUM(U113*D113)</f>
        <v>0</v>
      </c>
      <c r="W113" s="279">
        <f t="shared" ref="W113:W117" si="30">SUM(U113*E113)</f>
        <v>0</v>
      </c>
    </row>
    <row r="114" spans="1:23" ht="15.75" thickBot="1">
      <c r="A114" s="11" t="s">
        <v>194</v>
      </c>
      <c r="B114" s="12" t="s">
        <v>195</v>
      </c>
      <c r="C114" s="13" t="s">
        <v>49</v>
      </c>
      <c r="D114" s="306">
        <v>5</v>
      </c>
      <c r="E114" s="27"/>
      <c r="F114" s="177">
        <f t="shared" si="23"/>
        <v>520</v>
      </c>
      <c r="G114" s="178">
        <f t="shared" si="24"/>
        <v>2600</v>
      </c>
      <c r="H114" s="165">
        <v>0</v>
      </c>
      <c r="I114" s="60">
        <v>0</v>
      </c>
      <c r="J114" s="68">
        <v>0</v>
      </c>
      <c r="K114" s="61">
        <v>0</v>
      </c>
      <c r="L114" s="221">
        <v>70</v>
      </c>
      <c r="M114" s="219">
        <f t="shared" si="25"/>
        <v>350</v>
      </c>
      <c r="N114" s="220">
        <v>0</v>
      </c>
      <c r="O114" s="136">
        <v>200</v>
      </c>
      <c r="P114" s="137">
        <f t="shared" si="26"/>
        <v>1000</v>
      </c>
      <c r="Q114" s="138">
        <v>0</v>
      </c>
      <c r="R114" s="95">
        <v>250</v>
      </c>
      <c r="S114" s="96">
        <f t="shared" si="27"/>
        <v>1250</v>
      </c>
      <c r="T114" s="97">
        <f t="shared" si="28"/>
        <v>0</v>
      </c>
      <c r="U114" s="277">
        <v>0</v>
      </c>
      <c r="V114" s="278">
        <f t="shared" si="29"/>
        <v>0</v>
      </c>
      <c r="W114" s="279">
        <f t="shared" si="30"/>
        <v>0</v>
      </c>
    </row>
    <row r="115" spans="1:23" ht="15.75" thickBot="1">
      <c r="A115" s="11" t="s">
        <v>196</v>
      </c>
      <c r="B115" s="12" t="s">
        <v>197</v>
      </c>
      <c r="C115" s="13" t="s">
        <v>49</v>
      </c>
      <c r="D115" s="306">
        <v>5.5</v>
      </c>
      <c r="E115" s="27"/>
      <c r="F115" s="177">
        <f t="shared" si="23"/>
        <v>240</v>
      </c>
      <c r="G115" s="178">
        <f t="shared" si="24"/>
        <v>1320</v>
      </c>
      <c r="H115" s="165">
        <v>0</v>
      </c>
      <c r="I115" s="60">
        <v>0</v>
      </c>
      <c r="J115" s="68">
        <v>0</v>
      </c>
      <c r="K115" s="61">
        <v>0</v>
      </c>
      <c r="L115" s="221">
        <v>130</v>
      </c>
      <c r="M115" s="219">
        <f t="shared" si="25"/>
        <v>715</v>
      </c>
      <c r="N115" s="220">
        <v>0</v>
      </c>
      <c r="O115" s="136">
        <v>110</v>
      </c>
      <c r="P115" s="137">
        <f t="shared" si="26"/>
        <v>605</v>
      </c>
      <c r="Q115" s="138">
        <v>0</v>
      </c>
      <c r="R115" s="95">
        <v>0</v>
      </c>
      <c r="S115" s="96">
        <f t="shared" si="27"/>
        <v>0</v>
      </c>
      <c r="T115" s="97">
        <f t="shared" si="28"/>
        <v>0</v>
      </c>
      <c r="U115" s="277">
        <v>0</v>
      </c>
      <c r="V115" s="278">
        <f t="shared" si="29"/>
        <v>0</v>
      </c>
      <c r="W115" s="279">
        <f t="shared" si="30"/>
        <v>0</v>
      </c>
    </row>
    <row r="116" spans="1:23" ht="15.75" thickBot="1">
      <c r="A116" s="11" t="s">
        <v>198</v>
      </c>
      <c r="B116" s="12" t="s">
        <v>199</v>
      </c>
      <c r="C116" s="13" t="s">
        <v>49</v>
      </c>
      <c r="D116" s="306">
        <v>3.3</v>
      </c>
      <c r="E116" s="27"/>
      <c r="F116" s="177">
        <f t="shared" si="23"/>
        <v>1280</v>
      </c>
      <c r="G116" s="178">
        <f t="shared" si="24"/>
        <v>4224</v>
      </c>
      <c r="H116" s="165">
        <v>0</v>
      </c>
      <c r="I116" s="60">
        <v>0</v>
      </c>
      <c r="J116" s="68">
        <v>0</v>
      </c>
      <c r="K116" s="61">
        <v>0</v>
      </c>
      <c r="L116" s="221">
        <v>270</v>
      </c>
      <c r="M116" s="219">
        <f t="shared" si="25"/>
        <v>891</v>
      </c>
      <c r="N116" s="220">
        <v>0</v>
      </c>
      <c r="O116" s="136">
        <v>850</v>
      </c>
      <c r="P116" s="137">
        <f t="shared" si="26"/>
        <v>2805</v>
      </c>
      <c r="Q116" s="138">
        <v>0</v>
      </c>
      <c r="R116" s="95">
        <v>160</v>
      </c>
      <c r="S116" s="96">
        <f t="shared" si="27"/>
        <v>528</v>
      </c>
      <c r="T116" s="97">
        <f t="shared" si="28"/>
        <v>0</v>
      </c>
      <c r="U116" s="277">
        <v>0</v>
      </c>
      <c r="V116" s="278">
        <f t="shared" si="29"/>
        <v>0</v>
      </c>
      <c r="W116" s="279">
        <f t="shared" si="30"/>
        <v>0</v>
      </c>
    </row>
    <row r="117" spans="1:23" ht="15.75" thickBot="1">
      <c r="A117" s="11" t="s">
        <v>200</v>
      </c>
      <c r="B117" s="12" t="s">
        <v>201</v>
      </c>
      <c r="C117" s="13" t="s">
        <v>49</v>
      </c>
      <c r="D117" s="306">
        <v>10</v>
      </c>
      <c r="E117" s="27"/>
      <c r="F117" s="177">
        <f t="shared" si="23"/>
        <v>40</v>
      </c>
      <c r="G117" s="178">
        <f t="shared" si="24"/>
        <v>400</v>
      </c>
      <c r="H117" s="165">
        <v>0</v>
      </c>
      <c r="I117" s="60">
        <v>0</v>
      </c>
      <c r="J117" s="68">
        <v>0</v>
      </c>
      <c r="K117" s="61">
        <v>0</v>
      </c>
      <c r="L117" s="221">
        <v>40</v>
      </c>
      <c r="M117" s="219">
        <f t="shared" si="25"/>
        <v>400</v>
      </c>
      <c r="N117" s="220">
        <v>0</v>
      </c>
      <c r="O117" s="136">
        <v>0</v>
      </c>
      <c r="P117" s="137">
        <f t="shared" si="26"/>
        <v>0</v>
      </c>
      <c r="Q117" s="138">
        <v>0</v>
      </c>
      <c r="R117" s="95">
        <v>0</v>
      </c>
      <c r="S117" s="96">
        <f t="shared" si="27"/>
        <v>0</v>
      </c>
      <c r="T117" s="97">
        <f t="shared" si="28"/>
        <v>0</v>
      </c>
      <c r="U117" s="277">
        <v>0</v>
      </c>
      <c r="V117" s="278">
        <f t="shared" si="29"/>
        <v>0</v>
      </c>
      <c r="W117" s="279">
        <f t="shared" si="30"/>
        <v>0</v>
      </c>
    </row>
    <row r="118" spans="1:23" ht="15.75" thickBot="1">
      <c r="A118" s="28"/>
      <c r="B118" s="29"/>
      <c r="C118" s="30"/>
      <c r="D118" s="31" t="s">
        <v>177</v>
      </c>
      <c r="E118" s="32"/>
      <c r="F118" s="179"/>
      <c r="G118" s="314">
        <f>SUM(G112:G117)-2040.83</f>
        <v>18193.169999999998</v>
      </c>
      <c r="H118" s="180">
        <v>0</v>
      </c>
      <c r="I118" s="60"/>
      <c r="J118" s="62">
        <v>0</v>
      </c>
      <c r="K118" s="62">
        <v>0</v>
      </c>
      <c r="L118" s="222"/>
      <c r="M118" s="219">
        <f>SUM(M112:M117)</f>
        <v>4756</v>
      </c>
      <c r="N118" s="223">
        <v>0</v>
      </c>
      <c r="O118" s="136"/>
      <c r="P118" s="137">
        <f>SUM(P112:P117)</f>
        <v>10580</v>
      </c>
      <c r="Q118" s="139">
        <v>0</v>
      </c>
      <c r="R118" s="95"/>
      <c r="S118" s="96">
        <f>SUM(S112:S117)</f>
        <v>4898</v>
      </c>
      <c r="T118" s="98">
        <v>0</v>
      </c>
      <c r="U118" s="277"/>
      <c r="V118" s="278">
        <f>SUM(V112:V117)</f>
        <v>0</v>
      </c>
      <c r="W118" s="280">
        <v>0</v>
      </c>
    </row>
    <row r="119" spans="1:23" ht="15.75" thickBot="1">
      <c r="A119" s="28"/>
      <c r="B119" s="29"/>
      <c r="C119" s="30"/>
      <c r="D119" s="33" t="s">
        <v>178</v>
      </c>
      <c r="E119" s="34"/>
      <c r="F119" s="181"/>
      <c r="G119" s="314">
        <f>G118*0.13</f>
        <v>2365.1120999999998</v>
      </c>
      <c r="H119" s="180">
        <v>0</v>
      </c>
      <c r="I119" s="60"/>
      <c r="J119" s="62">
        <v>0</v>
      </c>
      <c r="K119" s="62">
        <v>0</v>
      </c>
      <c r="L119" s="222"/>
      <c r="M119" s="219">
        <f>M118*0.13</f>
        <v>618.28</v>
      </c>
      <c r="N119" s="223">
        <v>0</v>
      </c>
      <c r="O119" s="136"/>
      <c r="P119" s="137">
        <f>P118*0.13</f>
        <v>1375.4</v>
      </c>
      <c r="Q119" s="139">
        <v>0</v>
      </c>
      <c r="R119" s="95"/>
      <c r="S119" s="96">
        <f>S118*0.13</f>
        <v>636.74</v>
      </c>
      <c r="T119" s="98">
        <v>0</v>
      </c>
      <c r="U119" s="277"/>
      <c r="V119" s="278">
        <f>V118*0.13</f>
        <v>0</v>
      </c>
      <c r="W119" s="280">
        <v>0</v>
      </c>
    </row>
    <row r="120" spans="1:23" ht="15.75" thickBot="1">
      <c r="A120" s="28"/>
      <c r="B120" s="29"/>
      <c r="C120" s="30"/>
      <c r="D120" s="367" t="s">
        <v>179</v>
      </c>
      <c r="E120" s="368"/>
      <c r="F120" s="181"/>
      <c r="G120" s="314">
        <f>G119+G118</f>
        <v>20558.282099999997</v>
      </c>
      <c r="H120" s="180">
        <v>0</v>
      </c>
      <c r="I120" s="60"/>
      <c r="J120" s="62">
        <v>0</v>
      </c>
      <c r="K120" s="62">
        <v>0</v>
      </c>
      <c r="L120" s="222"/>
      <c r="M120" s="219">
        <f>M119+M118</f>
        <v>5374.28</v>
      </c>
      <c r="N120" s="223">
        <v>0</v>
      </c>
      <c r="O120" s="136"/>
      <c r="P120" s="137">
        <f>P119+P118</f>
        <v>11955.4</v>
      </c>
      <c r="Q120" s="139">
        <v>0</v>
      </c>
      <c r="R120" s="95"/>
      <c r="S120" s="96">
        <f>S119+S118</f>
        <v>5534.74</v>
      </c>
      <c r="T120" s="98">
        <v>0</v>
      </c>
      <c r="U120" s="277"/>
      <c r="V120" s="278">
        <f>V119+V118</f>
        <v>0</v>
      </c>
      <c r="W120" s="280">
        <v>0</v>
      </c>
    </row>
    <row r="121" spans="1:23" ht="15.75" thickBot="1">
      <c r="A121" s="28"/>
      <c r="B121" s="333" t="s">
        <v>202</v>
      </c>
      <c r="C121" s="334"/>
      <c r="D121" s="367" t="s">
        <v>203</v>
      </c>
      <c r="E121" s="368"/>
      <c r="F121" s="182"/>
      <c r="G121" s="369">
        <f>SUM(G120:H120)</f>
        <v>20558.282099999997</v>
      </c>
      <c r="H121" s="370"/>
      <c r="I121" s="60"/>
      <c r="J121" s="371">
        <v>0</v>
      </c>
      <c r="K121" s="372"/>
      <c r="L121" s="222"/>
      <c r="M121" s="373">
        <f>SUM(M120:N120)</f>
        <v>5374.28</v>
      </c>
      <c r="N121" s="374"/>
      <c r="O121" s="136"/>
      <c r="P121" s="359">
        <f>SUM(P120:Q120)</f>
        <v>11955.4</v>
      </c>
      <c r="Q121" s="360"/>
      <c r="R121" s="95"/>
      <c r="S121" s="411">
        <f>SUM(S120:T120)</f>
        <v>5534.74</v>
      </c>
      <c r="T121" s="412"/>
      <c r="U121" s="277"/>
      <c r="V121" s="329">
        <f>SUM(V120:W120)</f>
        <v>0</v>
      </c>
      <c r="W121" s="330"/>
    </row>
    <row r="122" spans="1:23">
      <c r="F122" s="416"/>
      <c r="G122" s="416"/>
      <c r="H122" s="416"/>
      <c r="I122" s="383"/>
      <c r="J122" s="383"/>
      <c r="K122" s="383"/>
      <c r="L122" s="216"/>
      <c r="M122" s="216"/>
      <c r="N122" s="216"/>
      <c r="O122" s="134"/>
      <c r="P122" s="134"/>
      <c r="Q122" s="134"/>
      <c r="R122" s="93"/>
      <c r="S122" s="93"/>
      <c r="T122" s="93"/>
      <c r="U122" s="263"/>
      <c r="V122" s="263"/>
      <c r="W122" s="263"/>
    </row>
    <row r="123" spans="1:23">
      <c r="A123" s="18" t="s">
        <v>321</v>
      </c>
      <c r="B123" s="19"/>
      <c r="C123" s="19"/>
      <c r="D123" s="19"/>
      <c r="E123" s="19"/>
      <c r="F123" s="385"/>
      <c r="G123" s="385"/>
      <c r="H123" s="385"/>
      <c r="I123" s="415"/>
      <c r="J123" s="415"/>
      <c r="K123" s="415"/>
      <c r="L123" s="217"/>
      <c r="M123" s="217"/>
      <c r="N123" s="217"/>
      <c r="O123" s="135"/>
      <c r="P123" s="135"/>
      <c r="Q123" s="135"/>
      <c r="R123" s="94"/>
      <c r="S123" s="94"/>
      <c r="T123" s="94"/>
      <c r="U123" s="276"/>
      <c r="V123" s="276"/>
      <c r="W123" s="276"/>
    </row>
    <row r="124" spans="1:23" ht="34.5" thickBot="1">
      <c r="A124" s="35" t="s">
        <v>5</v>
      </c>
      <c r="B124" s="20" t="s">
        <v>6</v>
      </c>
      <c r="C124" s="36" t="s">
        <v>189</v>
      </c>
      <c r="D124" s="37" t="s">
        <v>8</v>
      </c>
      <c r="E124" s="37" t="s">
        <v>9</v>
      </c>
      <c r="F124" s="183" t="s">
        <v>10</v>
      </c>
      <c r="G124" s="163" t="s">
        <v>11</v>
      </c>
      <c r="H124" s="163" t="s">
        <v>12</v>
      </c>
      <c r="I124" s="63" t="s">
        <v>10</v>
      </c>
      <c r="J124" s="57" t="s">
        <v>11</v>
      </c>
      <c r="K124" s="57" t="s">
        <v>12</v>
      </c>
      <c r="L124" s="224" t="s">
        <v>10</v>
      </c>
      <c r="M124" s="205" t="s">
        <v>11</v>
      </c>
      <c r="N124" s="205" t="s">
        <v>12</v>
      </c>
      <c r="O124" s="140" t="s">
        <v>10</v>
      </c>
      <c r="P124" s="121" t="s">
        <v>11</v>
      </c>
      <c r="Q124" s="121" t="s">
        <v>12</v>
      </c>
      <c r="R124" s="99" t="s">
        <v>10</v>
      </c>
      <c r="S124" s="79" t="s">
        <v>11</v>
      </c>
      <c r="T124" s="79" t="s">
        <v>12</v>
      </c>
      <c r="U124" s="281" t="s">
        <v>10</v>
      </c>
      <c r="V124" s="265" t="s">
        <v>11</v>
      </c>
      <c r="W124" s="265" t="s">
        <v>12</v>
      </c>
    </row>
    <row r="125" spans="1:23" ht="15.75" thickBot="1">
      <c r="A125" s="38" t="s">
        <v>205</v>
      </c>
      <c r="B125" s="8" t="s">
        <v>206</v>
      </c>
      <c r="C125" s="26" t="s">
        <v>49</v>
      </c>
      <c r="D125" s="39">
        <v>3.36</v>
      </c>
      <c r="E125" s="39"/>
      <c r="F125" s="184">
        <f>SUM(I125+L125+O125+R125+U125)</f>
        <v>170</v>
      </c>
      <c r="G125" s="185">
        <f>F125*D125</f>
        <v>571.19999999999993</v>
      </c>
      <c r="H125" s="186">
        <v>0</v>
      </c>
      <c r="I125" s="76">
        <v>0</v>
      </c>
      <c r="J125" s="65">
        <v>0</v>
      </c>
      <c r="K125" s="255">
        <v>0</v>
      </c>
      <c r="L125" s="225">
        <v>20</v>
      </c>
      <c r="M125" s="226">
        <f>L125*D125</f>
        <v>67.2</v>
      </c>
      <c r="N125" s="227">
        <v>0</v>
      </c>
      <c r="O125" s="141">
        <v>150</v>
      </c>
      <c r="P125" s="142">
        <f>O125*D125</f>
        <v>504</v>
      </c>
      <c r="Q125" s="143">
        <v>0</v>
      </c>
      <c r="R125" s="100">
        <v>0</v>
      </c>
      <c r="S125" s="101">
        <f>SUM(R125*D125)</f>
        <v>0</v>
      </c>
      <c r="T125" s="102">
        <v>0</v>
      </c>
      <c r="U125" s="282">
        <v>0</v>
      </c>
      <c r="V125" s="283">
        <f>SUM(U125*D125)</f>
        <v>0</v>
      </c>
      <c r="W125" s="284">
        <f>SUM(U125*E125)</f>
        <v>0</v>
      </c>
    </row>
    <row r="126" spans="1:23" ht="15.75" thickBot="1">
      <c r="A126" s="38" t="s">
        <v>207</v>
      </c>
      <c r="B126" s="11" t="s">
        <v>208</v>
      </c>
      <c r="C126" s="26" t="s">
        <v>49</v>
      </c>
      <c r="D126" s="39">
        <v>4.96</v>
      </c>
      <c r="E126" s="39"/>
      <c r="F126" s="184">
        <f t="shared" ref="F126:F129" si="31">SUM(I126+L126+O126+R126+U126)</f>
        <v>196</v>
      </c>
      <c r="G126" s="185">
        <f t="shared" ref="G126:G129" si="32">F126*D126</f>
        <v>972.16</v>
      </c>
      <c r="H126" s="186">
        <v>0</v>
      </c>
      <c r="I126" s="76">
        <v>0</v>
      </c>
      <c r="J126" s="65">
        <v>0</v>
      </c>
      <c r="K126" s="65">
        <v>0</v>
      </c>
      <c r="L126" s="225">
        <v>10</v>
      </c>
      <c r="M126" s="226">
        <f t="shared" ref="M126:M129" si="33">L126*D126</f>
        <v>49.6</v>
      </c>
      <c r="N126" s="227">
        <v>0</v>
      </c>
      <c r="O126" s="141">
        <v>90</v>
      </c>
      <c r="P126" s="142">
        <f t="shared" ref="P126:P129" si="34">O126*D126</f>
        <v>446.4</v>
      </c>
      <c r="Q126" s="143">
        <v>0</v>
      </c>
      <c r="R126" s="100">
        <v>96</v>
      </c>
      <c r="S126" s="101">
        <f t="shared" ref="S126:S129" si="35">SUM(R126*D126)</f>
        <v>476.15999999999997</v>
      </c>
      <c r="T126" s="102">
        <v>0</v>
      </c>
      <c r="U126" s="282">
        <v>0</v>
      </c>
      <c r="V126" s="283">
        <f t="shared" ref="V126:V129" si="36">SUM(U126*D126)</f>
        <v>0</v>
      </c>
      <c r="W126" s="284">
        <f t="shared" ref="W126:W129" si="37">SUM(U126*E126)</f>
        <v>0</v>
      </c>
    </row>
    <row r="127" spans="1:23" ht="15.75" thickBot="1">
      <c r="A127" s="38" t="s">
        <v>209</v>
      </c>
      <c r="B127" s="11" t="s">
        <v>210</v>
      </c>
      <c r="C127" s="26" t="s">
        <v>49</v>
      </c>
      <c r="D127" s="39">
        <v>4.8</v>
      </c>
      <c r="E127" s="39"/>
      <c r="F127" s="184">
        <f t="shared" si="31"/>
        <v>10</v>
      </c>
      <c r="G127" s="185">
        <f t="shared" si="32"/>
        <v>48</v>
      </c>
      <c r="H127" s="186">
        <v>0</v>
      </c>
      <c r="I127" s="76">
        <v>0</v>
      </c>
      <c r="J127" s="65">
        <v>0</v>
      </c>
      <c r="K127" s="65">
        <v>0</v>
      </c>
      <c r="L127" s="225">
        <v>10</v>
      </c>
      <c r="M127" s="226">
        <f t="shared" si="33"/>
        <v>48</v>
      </c>
      <c r="N127" s="227">
        <v>0</v>
      </c>
      <c r="O127" s="141">
        <v>0</v>
      </c>
      <c r="P127" s="142">
        <f t="shared" si="34"/>
        <v>0</v>
      </c>
      <c r="Q127" s="143">
        <v>0</v>
      </c>
      <c r="R127" s="100">
        <v>0</v>
      </c>
      <c r="S127" s="101">
        <f t="shared" si="35"/>
        <v>0</v>
      </c>
      <c r="T127" s="102">
        <v>0</v>
      </c>
      <c r="U127" s="282">
        <v>0</v>
      </c>
      <c r="V127" s="283">
        <f t="shared" si="36"/>
        <v>0</v>
      </c>
      <c r="W127" s="284">
        <f t="shared" si="37"/>
        <v>0</v>
      </c>
    </row>
    <row r="128" spans="1:23" ht="15.75" thickBot="1">
      <c r="A128" s="38" t="s">
        <v>211</v>
      </c>
      <c r="B128" s="11" t="s">
        <v>212</v>
      </c>
      <c r="C128" s="26" t="s">
        <v>49</v>
      </c>
      <c r="D128" s="39">
        <v>12.48</v>
      </c>
      <c r="E128" s="39"/>
      <c r="F128" s="184">
        <f t="shared" si="31"/>
        <v>430</v>
      </c>
      <c r="G128" s="187">
        <f t="shared" si="32"/>
        <v>5366.4000000000005</v>
      </c>
      <c r="H128" s="186">
        <v>0</v>
      </c>
      <c r="I128" s="76">
        <v>0</v>
      </c>
      <c r="J128" s="65">
        <v>0</v>
      </c>
      <c r="K128" s="65">
        <v>0</v>
      </c>
      <c r="L128" s="225">
        <v>10</v>
      </c>
      <c r="M128" s="226">
        <f t="shared" si="33"/>
        <v>124.80000000000001</v>
      </c>
      <c r="N128" s="227">
        <v>0</v>
      </c>
      <c r="O128" s="141">
        <v>420</v>
      </c>
      <c r="P128" s="142">
        <f t="shared" si="34"/>
        <v>5241.6000000000004</v>
      </c>
      <c r="Q128" s="143">
        <v>0</v>
      </c>
      <c r="R128" s="100">
        <v>0</v>
      </c>
      <c r="S128" s="101">
        <f t="shared" si="35"/>
        <v>0</v>
      </c>
      <c r="T128" s="102">
        <v>0</v>
      </c>
      <c r="U128" s="282">
        <v>0</v>
      </c>
      <c r="V128" s="283">
        <f t="shared" si="36"/>
        <v>0</v>
      </c>
      <c r="W128" s="284">
        <f t="shared" si="37"/>
        <v>0</v>
      </c>
    </row>
    <row r="129" spans="1:23" ht="15.75" thickBot="1">
      <c r="A129" s="38" t="s">
        <v>213</v>
      </c>
      <c r="B129" s="11" t="s">
        <v>214</v>
      </c>
      <c r="C129" s="26" t="s">
        <v>49</v>
      </c>
      <c r="D129" s="39">
        <v>12.8</v>
      </c>
      <c r="E129" s="39"/>
      <c r="F129" s="184">
        <f t="shared" si="31"/>
        <v>5</v>
      </c>
      <c r="G129" s="185">
        <f t="shared" si="32"/>
        <v>64</v>
      </c>
      <c r="H129" s="186">
        <v>0</v>
      </c>
      <c r="I129" s="76">
        <v>0</v>
      </c>
      <c r="J129" s="65">
        <v>0</v>
      </c>
      <c r="K129" s="65">
        <v>0</v>
      </c>
      <c r="L129" s="225">
        <v>5</v>
      </c>
      <c r="M129" s="226">
        <f t="shared" si="33"/>
        <v>64</v>
      </c>
      <c r="N129" s="227">
        <v>0</v>
      </c>
      <c r="O129" s="141">
        <v>0</v>
      </c>
      <c r="P129" s="142">
        <f t="shared" si="34"/>
        <v>0</v>
      </c>
      <c r="Q129" s="143">
        <v>0</v>
      </c>
      <c r="R129" s="100">
        <v>0</v>
      </c>
      <c r="S129" s="101">
        <f t="shared" si="35"/>
        <v>0</v>
      </c>
      <c r="T129" s="102">
        <v>0</v>
      </c>
      <c r="U129" s="282">
        <v>0</v>
      </c>
      <c r="V129" s="283">
        <f t="shared" si="36"/>
        <v>0</v>
      </c>
      <c r="W129" s="284">
        <f t="shared" si="37"/>
        <v>0</v>
      </c>
    </row>
    <row r="130" spans="1:23" ht="15.75" thickBot="1">
      <c r="A130" s="40"/>
      <c r="B130" s="41"/>
      <c r="C130" s="36"/>
      <c r="D130" s="375" t="s">
        <v>177</v>
      </c>
      <c r="E130" s="376"/>
      <c r="F130" s="188"/>
      <c r="G130" s="315">
        <f>SUM(G125:G129)-198.4</f>
        <v>6823.3600000000006</v>
      </c>
      <c r="H130" s="190">
        <v>0</v>
      </c>
      <c r="I130" s="76"/>
      <c r="J130" s="73">
        <v>0</v>
      </c>
      <c r="K130" s="66">
        <v>0</v>
      </c>
      <c r="L130" s="228"/>
      <c r="M130" s="226">
        <f>SUM(M125:M129)</f>
        <v>353.6</v>
      </c>
      <c r="N130" s="227">
        <v>0</v>
      </c>
      <c r="O130" s="142"/>
      <c r="P130" s="142">
        <f>SUM(P125:P129)</f>
        <v>6192</v>
      </c>
      <c r="Q130" s="144">
        <v>0</v>
      </c>
      <c r="R130" s="101"/>
      <c r="S130" s="101">
        <f>SUM(S125:S129)</f>
        <v>476.15999999999997</v>
      </c>
      <c r="T130" s="103">
        <v>0</v>
      </c>
      <c r="U130" s="283"/>
      <c r="V130" s="283">
        <f>SUM(V125:V129)</f>
        <v>0</v>
      </c>
      <c r="W130" s="285">
        <v>0</v>
      </c>
    </row>
    <row r="131" spans="1:23" ht="15.75" thickBot="1">
      <c r="A131" s="40"/>
      <c r="B131" s="35"/>
      <c r="C131" s="36"/>
      <c r="D131" s="367" t="s">
        <v>178</v>
      </c>
      <c r="E131" s="368"/>
      <c r="F131" s="188"/>
      <c r="G131" s="315">
        <f>G130*0.13</f>
        <v>887.03680000000008</v>
      </c>
      <c r="H131" s="190">
        <v>0</v>
      </c>
      <c r="I131" s="76"/>
      <c r="J131" s="73">
        <v>0</v>
      </c>
      <c r="K131" s="66">
        <v>0</v>
      </c>
      <c r="L131" s="228"/>
      <c r="M131" s="226">
        <f>M130*0.13</f>
        <v>45.968000000000004</v>
      </c>
      <c r="N131" s="227">
        <v>0</v>
      </c>
      <c r="O131" s="145"/>
      <c r="P131" s="142">
        <f>P130*0.13</f>
        <v>804.96</v>
      </c>
      <c r="Q131" s="144">
        <v>0</v>
      </c>
      <c r="R131" s="104"/>
      <c r="S131" s="101">
        <f>S130*0.13</f>
        <v>61.900799999999997</v>
      </c>
      <c r="T131" s="103">
        <v>0</v>
      </c>
      <c r="U131" s="286"/>
      <c r="V131" s="283">
        <f>V130*0.13</f>
        <v>0</v>
      </c>
      <c r="W131" s="285">
        <v>0</v>
      </c>
    </row>
    <row r="132" spans="1:23" ht="15.75" thickBot="1">
      <c r="A132" s="40"/>
      <c r="B132" s="35"/>
      <c r="C132" s="36"/>
      <c r="D132" s="367" t="s">
        <v>179</v>
      </c>
      <c r="E132" s="368"/>
      <c r="F132" s="188"/>
      <c r="G132" s="315">
        <f>G131+G130</f>
        <v>7710.3968000000004</v>
      </c>
      <c r="H132" s="190">
        <v>0</v>
      </c>
      <c r="I132" s="76"/>
      <c r="J132" s="73">
        <v>0</v>
      </c>
      <c r="K132" s="66">
        <v>0</v>
      </c>
      <c r="L132" s="228"/>
      <c r="M132" s="226">
        <f>M131+M130</f>
        <v>399.56800000000004</v>
      </c>
      <c r="N132" s="227">
        <v>0</v>
      </c>
      <c r="O132" s="142"/>
      <c r="P132" s="142">
        <f>P131+P130</f>
        <v>6996.96</v>
      </c>
      <c r="Q132" s="144">
        <v>0</v>
      </c>
      <c r="R132" s="101"/>
      <c r="S132" s="101">
        <f>S131+S130</f>
        <v>538.06079999999997</v>
      </c>
      <c r="T132" s="103">
        <v>0</v>
      </c>
      <c r="U132" s="283"/>
      <c r="V132" s="283">
        <f>V131+V130</f>
        <v>0</v>
      </c>
      <c r="W132" s="285">
        <v>0</v>
      </c>
    </row>
    <row r="133" spans="1:23">
      <c r="A133" s="28"/>
      <c r="B133" s="333" t="s">
        <v>215</v>
      </c>
      <c r="C133" s="334"/>
      <c r="D133" s="33" t="s">
        <v>203</v>
      </c>
      <c r="E133" s="34"/>
      <c r="F133" s="188"/>
      <c r="G133" s="344">
        <f>SUM(G132:H132)</f>
        <v>7710.3968000000004</v>
      </c>
      <c r="H133" s="344"/>
      <c r="I133" s="59"/>
      <c r="J133" s="336">
        <v>0</v>
      </c>
      <c r="K133" s="336"/>
      <c r="L133" s="217"/>
      <c r="M133" s="337">
        <f>SUM(M132:N132)</f>
        <v>399.56800000000004</v>
      </c>
      <c r="N133" s="337"/>
      <c r="O133" s="135"/>
      <c r="P133" s="424">
        <f>SUM(P132:Q132)</f>
        <v>6996.96</v>
      </c>
      <c r="Q133" s="425"/>
      <c r="R133" s="94"/>
      <c r="S133" s="413">
        <f>SUM(S132:T132)</f>
        <v>538.06079999999997</v>
      </c>
      <c r="T133" s="414"/>
      <c r="U133" s="276"/>
      <c r="V133" s="331">
        <f>SUM(V132:W132)</f>
        <v>0</v>
      </c>
      <c r="W133" s="332"/>
    </row>
    <row r="134" spans="1:23">
      <c r="F134" s="418"/>
      <c r="G134" s="418"/>
      <c r="H134" s="418"/>
      <c r="I134" s="417"/>
      <c r="J134" s="417"/>
      <c r="K134" s="417"/>
      <c r="L134" s="216"/>
      <c r="M134" s="216"/>
      <c r="N134" s="216"/>
      <c r="O134" s="134"/>
      <c r="P134" s="134"/>
      <c r="Q134" s="134"/>
      <c r="R134" s="93"/>
      <c r="S134" s="93"/>
      <c r="T134" s="93"/>
      <c r="U134" s="263"/>
      <c r="V134" s="263"/>
      <c r="W134" s="263"/>
    </row>
    <row r="135" spans="1:23">
      <c r="A135" s="18" t="s">
        <v>322</v>
      </c>
      <c r="B135" s="3"/>
      <c r="C135" s="3"/>
      <c r="D135" s="43"/>
      <c r="E135" s="43"/>
      <c r="F135" s="385"/>
      <c r="G135" s="385"/>
      <c r="H135" s="385"/>
      <c r="I135" s="415"/>
      <c r="J135" s="415"/>
      <c r="K135" s="415"/>
      <c r="L135" s="217"/>
      <c r="M135" s="217"/>
      <c r="N135" s="217"/>
      <c r="O135" s="135"/>
      <c r="P135" s="135"/>
      <c r="Q135" s="135"/>
      <c r="R135" s="94"/>
      <c r="S135" s="94"/>
      <c r="T135" s="94"/>
      <c r="U135" s="276"/>
      <c r="V135" s="276"/>
      <c r="W135" s="276"/>
    </row>
    <row r="136" spans="1:23" ht="34.5" thickBot="1">
      <c r="A136" s="35" t="s">
        <v>5</v>
      </c>
      <c r="B136" s="20" t="s">
        <v>6</v>
      </c>
      <c r="C136" s="21" t="s">
        <v>189</v>
      </c>
      <c r="D136" s="22" t="s">
        <v>8</v>
      </c>
      <c r="E136" s="22" t="s">
        <v>9</v>
      </c>
      <c r="F136" s="191" t="s">
        <v>10</v>
      </c>
      <c r="G136" s="163" t="s">
        <v>11</v>
      </c>
      <c r="H136" s="163" t="s">
        <v>12</v>
      </c>
      <c r="I136" s="67" t="s">
        <v>10</v>
      </c>
      <c r="J136" s="57" t="s">
        <v>11</v>
      </c>
      <c r="K136" s="57" t="s">
        <v>12</v>
      </c>
      <c r="L136" s="229" t="s">
        <v>10</v>
      </c>
      <c r="M136" s="205" t="s">
        <v>11</v>
      </c>
      <c r="N136" s="205" t="s">
        <v>12</v>
      </c>
      <c r="O136" s="146" t="s">
        <v>10</v>
      </c>
      <c r="P136" s="121" t="s">
        <v>11</v>
      </c>
      <c r="Q136" s="121" t="s">
        <v>12</v>
      </c>
      <c r="R136" s="105" t="s">
        <v>10</v>
      </c>
      <c r="S136" s="79" t="s">
        <v>11</v>
      </c>
      <c r="T136" s="79" t="s">
        <v>12</v>
      </c>
      <c r="U136" s="287" t="s">
        <v>10</v>
      </c>
      <c r="V136" s="265" t="s">
        <v>11</v>
      </c>
      <c r="W136" s="265" t="s">
        <v>12</v>
      </c>
    </row>
    <row r="137" spans="1:23" ht="15.75" thickBot="1">
      <c r="A137" s="38" t="s">
        <v>216</v>
      </c>
      <c r="B137" s="8" t="s">
        <v>217</v>
      </c>
      <c r="C137" s="23" t="s">
        <v>49</v>
      </c>
      <c r="D137" s="25">
        <v>1.6</v>
      </c>
      <c r="E137" s="24"/>
      <c r="F137" s="177">
        <f>SUM(I137+L137+O137+R137+U137)</f>
        <v>860</v>
      </c>
      <c r="G137" s="192">
        <f>F137*D137</f>
        <v>1376</v>
      </c>
      <c r="H137" s="193">
        <v>0</v>
      </c>
      <c r="I137" s="256">
        <v>0</v>
      </c>
      <c r="J137" s="68">
        <v>0</v>
      </c>
      <c r="K137" s="68">
        <v>0</v>
      </c>
      <c r="L137" s="212">
        <v>60</v>
      </c>
      <c r="M137" s="230">
        <f>L137*D137</f>
        <v>96</v>
      </c>
      <c r="N137" s="220">
        <v>0</v>
      </c>
      <c r="O137" s="130">
        <v>800</v>
      </c>
      <c r="P137" s="147">
        <f>O137*D137</f>
        <v>1280</v>
      </c>
      <c r="Q137" s="148">
        <v>0</v>
      </c>
      <c r="R137" s="88">
        <v>0</v>
      </c>
      <c r="S137" s="106">
        <f>SUM(R137*D137)</f>
        <v>0</v>
      </c>
      <c r="T137" s="107">
        <f>SUM(R137*H137)</f>
        <v>0</v>
      </c>
      <c r="U137" s="271">
        <v>0</v>
      </c>
      <c r="V137" s="288">
        <f>SUM(U137*D137)</f>
        <v>0</v>
      </c>
      <c r="W137" s="289">
        <f>SUM(U137*E137)</f>
        <v>0</v>
      </c>
    </row>
    <row r="138" spans="1:23" ht="15.75" thickBot="1">
      <c r="A138" s="38" t="s">
        <v>218</v>
      </c>
      <c r="B138" s="11" t="s">
        <v>219</v>
      </c>
      <c r="C138" s="26" t="s">
        <v>49</v>
      </c>
      <c r="D138" s="39">
        <v>6</v>
      </c>
      <c r="E138" s="27"/>
      <c r="F138" s="177">
        <f t="shared" ref="F138:F167" si="38">SUM(I138+L138+O138+R138+U138)</f>
        <v>80</v>
      </c>
      <c r="G138" s="192">
        <f t="shared" ref="G138:G167" si="39">F138*D138</f>
        <v>480</v>
      </c>
      <c r="H138" s="193">
        <v>0</v>
      </c>
      <c r="I138" s="76">
        <v>0</v>
      </c>
      <c r="J138" s="68">
        <v>0</v>
      </c>
      <c r="K138" s="68">
        <v>0</v>
      </c>
      <c r="L138" s="228">
        <v>30</v>
      </c>
      <c r="M138" s="230">
        <f t="shared" ref="M138:M167" si="40">L138*D138</f>
        <v>180</v>
      </c>
      <c r="N138" s="220">
        <v>0</v>
      </c>
      <c r="O138" s="130">
        <v>50</v>
      </c>
      <c r="P138" s="147">
        <f t="shared" ref="P138:P167" si="41">O138*D138</f>
        <v>300</v>
      </c>
      <c r="Q138" s="148">
        <v>0</v>
      </c>
      <c r="R138" s="88">
        <v>0</v>
      </c>
      <c r="S138" s="106">
        <f t="shared" ref="S138:S167" si="42">SUM(R138*D138)</f>
        <v>0</v>
      </c>
      <c r="T138" s="107">
        <f t="shared" ref="T138:T167" si="43">SUM(R138*H138)</f>
        <v>0</v>
      </c>
      <c r="U138" s="271">
        <v>0</v>
      </c>
      <c r="V138" s="288">
        <f t="shared" ref="V138:V167" si="44">SUM(U138*D138)</f>
        <v>0</v>
      </c>
      <c r="W138" s="289">
        <f t="shared" ref="W138:W167" si="45">SUM(U138*E138)</f>
        <v>0</v>
      </c>
    </row>
    <row r="139" spans="1:23" ht="15.75" thickBot="1">
      <c r="A139" s="38" t="s">
        <v>220</v>
      </c>
      <c r="B139" s="11" t="s">
        <v>221</v>
      </c>
      <c r="C139" s="26" t="s">
        <v>49</v>
      </c>
      <c r="D139" s="39">
        <v>5.6</v>
      </c>
      <c r="E139" s="27"/>
      <c r="F139" s="177">
        <f t="shared" si="38"/>
        <v>60</v>
      </c>
      <c r="G139" s="192">
        <f t="shared" si="39"/>
        <v>336</v>
      </c>
      <c r="H139" s="193">
        <v>0</v>
      </c>
      <c r="I139" s="76">
        <v>0</v>
      </c>
      <c r="J139" s="68">
        <v>0</v>
      </c>
      <c r="K139" s="68">
        <v>0</v>
      </c>
      <c r="L139" s="228">
        <v>0</v>
      </c>
      <c r="M139" s="230">
        <f t="shared" si="40"/>
        <v>0</v>
      </c>
      <c r="N139" s="220">
        <v>0</v>
      </c>
      <c r="O139" s="130">
        <v>60</v>
      </c>
      <c r="P139" s="147">
        <f t="shared" si="41"/>
        <v>336</v>
      </c>
      <c r="Q139" s="148">
        <v>0</v>
      </c>
      <c r="R139" s="88">
        <v>0</v>
      </c>
      <c r="S139" s="106">
        <f t="shared" si="42"/>
        <v>0</v>
      </c>
      <c r="T139" s="107">
        <f t="shared" si="43"/>
        <v>0</v>
      </c>
      <c r="U139" s="271">
        <v>0</v>
      </c>
      <c r="V139" s="288">
        <f t="shared" si="44"/>
        <v>0</v>
      </c>
      <c r="W139" s="289">
        <f t="shared" si="45"/>
        <v>0</v>
      </c>
    </row>
    <row r="140" spans="1:23" ht="15.75" thickBot="1">
      <c r="A140" s="38" t="s">
        <v>222</v>
      </c>
      <c r="B140" s="11" t="s">
        <v>223</v>
      </c>
      <c r="C140" s="26" t="s">
        <v>49</v>
      </c>
      <c r="D140" s="39">
        <v>6</v>
      </c>
      <c r="E140" s="27"/>
      <c r="F140" s="177">
        <f t="shared" si="38"/>
        <v>70</v>
      </c>
      <c r="G140" s="192">
        <f t="shared" si="39"/>
        <v>420</v>
      </c>
      <c r="H140" s="193">
        <v>0</v>
      </c>
      <c r="I140" s="76">
        <v>0</v>
      </c>
      <c r="J140" s="68">
        <v>0</v>
      </c>
      <c r="K140" s="68">
        <v>0</v>
      </c>
      <c r="L140" s="228">
        <v>20</v>
      </c>
      <c r="M140" s="230">
        <f t="shared" si="40"/>
        <v>120</v>
      </c>
      <c r="N140" s="220">
        <v>0</v>
      </c>
      <c r="O140" s="130">
        <v>50</v>
      </c>
      <c r="P140" s="147">
        <f t="shared" si="41"/>
        <v>300</v>
      </c>
      <c r="Q140" s="148">
        <v>0</v>
      </c>
      <c r="R140" s="88">
        <v>0</v>
      </c>
      <c r="S140" s="106">
        <f t="shared" si="42"/>
        <v>0</v>
      </c>
      <c r="T140" s="107">
        <f t="shared" si="43"/>
        <v>0</v>
      </c>
      <c r="U140" s="271">
        <v>0</v>
      </c>
      <c r="V140" s="288">
        <f t="shared" si="44"/>
        <v>0</v>
      </c>
      <c r="W140" s="289">
        <f t="shared" si="45"/>
        <v>0</v>
      </c>
    </row>
    <row r="141" spans="1:23" ht="15.75" thickBot="1">
      <c r="A141" s="38" t="s">
        <v>224</v>
      </c>
      <c r="B141" s="11" t="s">
        <v>225</v>
      </c>
      <c r="C141" s="26" t="s">
        <v>49</v>
      </c>
      <c r="D141" s="39">
        <v>1.52</v>
      </c>
      <c r="E141" s="27"/>
      <c r="F141" s="177">
        <f t="shared" si="38"/>
        <v>500</v>
      </c>
      <c r="G141" s="192">
        <f t="shared" si="39"/>
        <v>760</v>
      </c>
      <c r="H141" s="193">
        <v>0</v>
      </c>
      <c r="I141" s="76">
        <v>0</v>
      </c>
      <c r="J141" s="68">
        <v>0</v>
      </c>
      <c r="K141" s="68">
        <v>0</v>
      </c>
      <c r="L141" s="228">
        <v>0</v>
      </c>
      <c r="M141" s="230">
        <f t="shared" si="40"/>
        <v>0</v>
      </c>
      <c r="N141" s="220">
        <v>0</v>
      </c>
      <c r="O141" s="130">
        <v>500</v>
      </c>
      <c r="P141" s="147">
        <f t="shared" si="41"/>
        <v>760</v>
      </c>
      <c r="Q141" s="148">
        <v>0</v>
      </c>
      <c r="R141" s="88">
        <v>0</v>
      </c>
      <c r="S141" s="106">
        <f t="shared" si="42"/>
        <v>0</v>
      </c>
      <c r="T141" s="107">
        <f t="shared" si="43"/>
        <v>0</v>
      </c>
      <c r="U141" s="271">
        <v>0</v>
      </c>
      <c r="V141" s="288">
        <f t="shared" si="44"/>
        <v>0</v>
      </c>
      <c r="W141" s="289">
        <f t="shared" si="45"/>
        <v>0</v>
      </c>
    </row>
    <row r="142" spans="1:23" ht="15.75" thickBot="1">
      <c r="A142" s="38" t="s">
        <v>226</v>
      </c>
      <c r="B142" s="11" t="s">
        <v>227</v>
      </c>
      <c r="C142" s="26" t="s">
        <v>49</v>
      </c>
      <c r="D142" s="39">
        <v>1.92</v>
      </c>
      <c r="E142" s="27"/>
      <c r="F142" s="177">
        <f t="shared" si="38"/>
        <v>0</v>
      </c>
      <c r="G142" s="192">
        <f t="shared" si="39"/>
        <v>0</v>
      </c>
      <c r="H142" s="193">
        <v>0</v>
      </c>
      <c r="I142" s="76">
        <v>0</v>
      </c>
      <c r="J142" s="68">
        <v>0</v>
      </c>
      <c r="K142" s="68">
        <v>0</v>
      </c>
      <c r="L142" s="228">
        <v>0</v>
      </c>
      <c r="M142" s="230">
        <f t="shared" si="40"/>
        <v>0</v>
      </c>
      <c r="N142" s="220">
        <v>0</v>
      </c>
      <c r="O142" s="130">
        <v>0</v>
      </c>
      <c r="P142" s="147">
        <f t="shared" si="41"/>
        <v>0</v>
      </c>
      <c r="Q142" s="148">
        <v>0</v>
      </c>
      <c r="R142" s="88">
        <v>0</v>
      </c>
      <c r="S142" s="106">
        <f t="shared" si="42"/>
        <v>0</v>
      </c>
      <c r="T142" s="107">
        <f t="shared" si="43"/>
        <v>0</v>
      </c>
      <c r="U142" s="271">
        <v>0</v>
      </c>
      <c r="V142" s="288">
        <f t="shared" si="44"/>
        <v>0</v>
      </c>
      <c r="W142" s="289">
        <f t="shared" si="45"/>
        <v>0</v>
      </c>
    </row>
    <row r="143" spans="1:23" ht="15.75" thickBot="1">
      <c r="A143" s="38" t="s">
        <v>228</v>
      </c>
      <c r="B143" s="11" t="s">
        <v>229</v>
      </c>
      <c r="C143" s="26" t="s">
        <v>49</v>
      </c>
      <c r="D143" s="39">
        <v>2.64</v>
      </c>
      <c r="E143" s="27"/>
      <c r="F143" s="177">
        <f t="shared" si="38"/>
        <v>400</v>
      </c>
      <c r="G143" s="192">
        <f t="shared" si="39"/>
        <v>1056</v>
      </c>
      <c r="H143" s="193">
        <v>0</v>
      </c>
      <c r="I143" s="76">
        <v>0</v>
      </c>
      <c r="J143" s="68">
        <v>0</v>
      </c>
      <c r="K143" s="68">
        <v>0</v>
      </c>
      <c r="L143" s="228">
        <v>0</v>
      </c>
      <c r="M143" s="230">
        <f t="shared" si="40"/>
        <v>0</v>
      </c>
      <c r="N143" s="220">
        <v>0</v>
      </c>
      <c r="O143" s="130">
        <v>400</v>
      </c>
      <c r="P143" s="147">
        <f t="shared" si="41"/>
        <v>1056</v>
      </c>
      <c r="Q143" s="148">
        <v>0</v>
      </c>
      <c r="R143" s="88">
        <v>0</v>
      </c>
      <c r="S143" s="106">
        <f t="shared" si="42"/>
        <v>0</v>
      </c>
      <c r="T143" s="107">
        <f t="shared" si="43"/>
        <v>0</v>
      </c>
      <c r="U143" s="271">
        <v>0</v>
      </c>
      <c r="V143" s="288">
        <f t="shared" si="44"/>
        <v>0</v>
      </c>
      <c r="W143" s="289">
        <f t="shared" si="45"/>
        <v>0</v>
      </c>
    </row>
    <row r="144" spans="1:23" ht="15.75" thickBot="1">
      <c r="A144" s="38" t="s">
        <v>230</v>
      </c>
      <c r="B144" s="11" t="s">
        <v>231</v>
      </c>
      <c r="C144" s="26" t="s">
        <v>49</v>
      </c>
      <c r="D144" s="39">
        <v>6.72</v>
      </c>
      <c r="E144" s="27"/>
      <c r="F144" s="177">
        <f t="shared" si="38"/>
        <v>50</v>
      </c>
      <c r="G144" s="192">
        <f t="shared" si="39"/>
        <v>336</v>
      </c>
      <c r="H144" s="193">
        <v>0</v>
      </c>
      <c r="I144" s="76">
        <v>0</v>
      </c>
      <c r="J144" s="65">
        <v>0</v>
      </c>
      <c r="K144" s="65">
        <v>0</v>
      </c>
      <c r="L144" s="228">
        <v>0</v>
      </c>
      <c r="M144" s="230">
        <f t="shared" si="40"/>
        <v>0</v>
      </c>
      <c r="N144" s="227">
        <v>0</v>
      </c>
      <c r="O144" s="130">
        <v>50</v>
      </c>
      <c r="P144" s="147">
        <f t="shared" si="41"/>
        <v>336</v>
      </c>
      <c r="Q144" s="143">
        <v>0</v>
      </c>
      <c r="R144" s="88">
        <v>0</v>
      </c>
      <c r="S144" s="106">
        <f t="shared" si="42"/>
        <v>0</v>
      </c>
      <c r="T144" s="107">
        <f t="shared" si="43"/>
        <v>0</v>
      </c>
      <c r="U144" s="271">
        <v>0</v>
      </c>
      <c r="V144" s="288">
        <f t="shared" si="44"/>
        <v>0</v>
      </c>
      <c r="W144" s="289">
        <f t="shared" si="45"/>
        <v>0</v>
      </c>
    </row>
    <row r="145" spans="1:23" ht="15.75" thickBot="1">
      <c r="A145" s="38" t="s">
        <v>232</v>
      </c>
      <c r="B145" s="11" t="s">
        <v>233</v>
      </c>
      <c r="C145" s="26" t="s">
        <v>49</v>
      </c>
      <c r="D145" s="39">
        <v>0.88</v>
      </c>
      <c r="E145" s="27"/>
      <c r="F145" s="177">
        <f t="shared" si="38"/>
        <v>270</v>
      </c>
      <c r="G145" s="192">
        <f t="shared" si="39"/>
        <v>237.6</v>
      </c>
      <c r="H145" s="193">
        <v>0</v>
      </c>
      <c r="I145" s="76">
        <v>0</v>
      </c>
      <c r="J145" s="65">
        <v>0</v>
      </c>
      <c r="K145" s="65">
        <v>0</v>
      </c>
      <c r="L145" s="228">
        <v>60</v>
      </c>
      <c r="M145" s="230">
        <f t="shared" si="40"/>
        <v>52.8</v>
      </c>
      <c r="N145" s="227">
        <v>0</v>
      </c>
      <c r="O145" s="130">
        <v>150</v>
      </c>
      <c r="P145" s="147">
        <f t="shared" si="41"/>
        <v>132</v>
      </c>
      <c r="Q145" s="143">
        <v>0</v>
      </c>
      <c r="R145" s="88">
        <v>60</v>
      </c>
      <c r="S145" s="106">
        <f t="shared" si="42"/>
        <v>52.8</v>
      </c>
      <c r="T145" s="107">
        <f t="shared" si="43"/>
        <v>0</v>
      </c>
      <c r="U145" s="271">
        <v>0</v>
      </c>
      <c r="V145" s="288">
        <f t="shared" si="44"/>
        <v>0</v>
      </c>
      <c r="W145" s="289">
        <f t="shared" si="45"/>
        <v>0</v>
      </c>
    </row>
    <row r="146" spans="1:23" ht="15.75" thickBot="1">
      <c r="A146" s="38" t="s">
        <v>234</v>
      </c>
      <c r="B146" s="11" t="s">
        <v>235</v>
      </c>
      <c r="C146" s="26" t="s">
        <v>49</v>
      </c>
      <c r="D146" s="39">
        <v>0.77</v>
      </c>
      <c r="E146" s="27"/>
      <c r="F146" s="177">
        <f t="shared" si="38"/>
        <v>60</v>
      </c>
      <c r="G146" s="192">
        <f t="shared" si="39"/>
        <v>46.2</v>
      </c>
      <c r="H146" s="193">
        <v>0</v>
      </c>
      <c r="I146" s="76">
        <v>0</v>
      </c>
      <c r="J146" s="65">
        <v>0</v>
      </c>
      <c r="K146" s="65">
        <v>0</v>
      </c>
      <c r="L146" s="228">
        <v>0</v>
      </c>
      <c r="M146" s="230">
        <f t="shared" si="40"/>
        <v>0</v>
      </c>
      <c r="N146" s="227">
        <v>0</v>
      </c>
      <c r="O146" s="130">
        <v>60</v>
      </c>
      <c r="P146" s="147">
        <f t="shared" si="41"/>
        <v>46.2</v>
      </c>
      <c r="Q146" s="143">
        <v>0</v>
      </c>
      <c r="R146" s="88">
        <v>0</v>
      </c>
      <c r="S146" s="106">
        <f t="shared" si="42"/>
        <v>0</v>
      </c>
      <c r="T146" s="107">
        <f t="shared" si="43"/>
        <v>0</v>
      </c>
      <c r="U146" s="271">
        <v>0</v>
      </c>
      <c r="V146" s="288">
        <f t="shared" si="44"/>
        <v>0</v>
      </c>
      <c r="W146" s="289">
        <f t="shared" si="45"/>
        <v>0</v>
      </c>
    </row>
    <row r="147" spans="1:23" ht="15.75" thickBot="1">
      <c r="A147" s="38" t="s">
        <v>236</v>
      </c>
      <c r="B147" s="11" t="s">
        <v>237</v>
      </c>
      <c r="C147" s="26" t="s">
        <v>49</v>
      </c>
      <c r="D147" s="39">
        <v>4.16</v>
      </c>
      <c r="E147" s="27"/>
      <c r="F147" s="177">
        <f t="shared" si="38"/>
        <v>100</v>
      </c>
      <c r="G147" s="192">
        <f t="shared" si="39"/>
        <v>416</v>
      </c>
      <c r="H147" s="193">
        <v>0</v>
      </c>
      <c r="I147" s="76">
        <v>0</v>
      </c>
      <c r="J147" s="65">
        <v>0</v>
      </c>
      <c r="K147" s="65">
        <v>0</v>
      </c>
      <c r="L147" s="228">
        <v>0</v>
      </c>
      <c r="M147" s="230">
        <f t="shared" si="40"/>
        <v>0</v>
      </c>
      <c r="N147" s="227">
        <v>0</v>
      </c>
      <c r="O147" s="130">
        <v>100</v>
      </c>
      <c r="P147" s="147">
        <f t="shared" si="41"/>
        <v>416</v>
      </c>
      <c r="Q147" s="143">
        <v>0</v>
      </c>
      <c r="R147" s="88">
        <v>0</v>
      </c>
      <c r="S147" s="106">
        <f t="shared" si="42"/>
        <v>0</v>
      </c>
      <c r="T147" s="107">
        <f t="shared" si="43"/>
        <v>0</v>
      </c>
      <c r="U147" s="271">
        <v>0</v>
      </c>
      <c r="V147" s="288">
        <f t="shared" si="44"/>
        <v>0</v>
      </c>
      <c r="W147" s="289">
        <f t="shared" si="45"/>
        <v>0</v>
      </c>
    </row>
    <row r="148" spans="1:23" ht="15.75" thickBot="1">
      <c r="A148" s="38" t="s">
        <v>238</v>
      </c>
      <c r="B148" s="11" t="s">
        <v>239</v>
      </c>
      <c r="C148" s="26" t="s">
        <v>49</v>
      </c>
      <c r="D148" s="39">
        <v>5</v>
      </c>
      <c r="E148" s="27"/>
      <c r="F148" s="177">
        <f t="shared" si="38"/>
        <v>100</v>
      </c>
      <c r="G148" s="192">
        <f t="shared" si="39"/>
        <v>500</v>
      </c>
      <c r="H148" s="193">
        <v>0</v>
      </c>
      <c r="I148" s="76">
        <v>0</v>
      </c>
      <c r="J148" s="65">
        <v>0</v>
      </c>
      <c r="K148" s="65">
        <v>0</v>
      </c>
      <c r="L148" s="228">
        <v>0</v>
      </c>
      <c r="M148" s="230">
        <f t="shared" si="40"/>
        <v>0</v>
      </c>
      <c r="N148" s="227">
        <v>0</v>
      </c>
      <c r="O148" s="130">
        <v>100</v>
      </c>
      <c r="P148" s="147">
        <f t="shared" si="41"/>
        <v>500</v>
      </c>
      <c r="Q148" s="143">
        <v>0</v>
      </c>
      <c r="R148" s="88">
        <v>0</v>
      </c>
      <c r="S148" s="106">
        <f t="shared" si="42"/>
        <v>0</v>
      </c>
      <c r="T148" s="107">
        <f t="shared" si="43"/>
        <v>0</v>
      </c>
      <c r="U148" s="271">
        <v>0</v>
      </c>
      <c r="V148" s="288">
        <f t="shared" si="44"/>
        <v>0</v>
      </c>
      <c r="W148" s="289">
        <f t="shared" si="45"/>
        <v>0</v>
      </c>
    </row>
    <row r="149" spans="1:23" ht="15.75" thickBot="1">
      <c r="A149" s="38" t="s">
        <v>240</v>
      </c>
      <c r="B149" s="11" t="s">
        <v>241</v>
      </c>
      <c r="C149" s="26" t="s">
        <v>49</v>
      </c>
      <c r="D149" s="39">
        <v>4.2</v>
      </c>
      <c r="E149" s="27"/>
      <c r="F149" s="177">
        <f t="shared" si="38"/>
        <v>80</v>
      </c>
      <c r="G149" s="192">
        <f t="shared" si="39"/>
        <v>336</v>
      </c>
      <c r="H149" s="193">
        <v>0</v>
      </c>
      <c r="I149" s="76">
        <v>0</v>
      </c>
      <c r="J149" s="65">
        <v>0</v>
      </c>
      <c r="K149" s="65">
        <v>0</v>
      </c>
      <c r="L149" s="228">
        <v>0</v>
      </c>
      <c r="M149" s="230">
        <f t="shared" si="40"/>
        <v>0</v>
      </c>
      <c r="N149" s="227">
        <v>0</v>
      </c>
      <c r="O149" s="130">
        <v>80</v>
      </c>
      <c r="P149" s="147">
        <f t="shared" si="41"/>
        <v>336</v>
      </c>
      <c r="Q149" s="143">
        <v>0</v>
      </c>
      <c r="R149" s="88">
        <v>0</v>
      </c>
      <c r="S149" s="106">
        <f t="shared" si="42"/>
        <v>0</v>
      </c>
      <c r="T149" s="107">
        <f t="shared" si="43"/>
        <v>0</v>
      </c>
      <c r="U149" s="271">
        <v>0</v>
      </c>
      <c r="V149" s="288">
        <f t="shared" si="44"/>
        <v>0</v>
      </c>
      <c r="W149" s="289">
        <f t="shared" si="45"/>
        <v>0</v>
      </c>
    </row>
    <row r="150" spans="1:23" ht="15.75" thickBot="1">
      <c r="A150" s="38" t="s">
        <v>242</v>
      </c>
      <c r="B150" s="11" t="s">
        <v>243</v>
      </c>
      <c r="C150" s="26" t="s">
        <v>49</v>
      </c>
      <c r="D150" s="39">
        <v>2.2400000000000002</v>
      </c>
      <c r="E150" s="27"/>
      <c r="F150" s="177">
        <f t="shared" si="38"/>
        <v>90</v>
      </c>
      <c r="G150" s="192">
        <f t="shared" si="39"/>
        <v>201.60000000000002</v>
      </c>
      <c r="H150" s="193">
        <v>0</v>
      </c>
      <c r="I150" s="76">
        <v>0</v>
      </c>
      <c r="J150" s="65">
        <v>0</v>
      </c>
      <c r="K150" s="65">
        <v>0</v>
      </c>
      <c r="L150" s="228">
        <v>0</v>
      </c>
      <c r="M150" s="230">
        <f t="shared" si="40"/>
        <v>0</v>
      </c>
      <c r="N150" s="227">
        <v>0</v>
      </c>
      <c r="O150" s="130">
        <v>90</v>
      </c>
      <c r="P150" s="147">
        <f t="shared" si="41"/>
        <v>201.60000000000002</v>
      </c>
      <c r="Q150" s="143">
        <v>0</v>
      </c>
      <c r="R150" s="88">
        <v>0</v>
      </c>
      <c r="S150" s="106">
        <f t="shared" si="42"/>
        <v>0</v>
      </c>
      <c r="T150" s="107">
        <f t="shared" si="43"/>
        <v>0</v>
      </c>
      <c r="U150" s="271">
        <v>0</v>
      </c>
      <c r="V150" s="288">
        <f t="shared" si="44"/>
        <v>0</v>
      </c>
      <c r="W150" s="289">
        <f t="shared" si="45"/>
        <v>0</v>
      </c>
    </row>
    <row r="151" spans="1:23" ht="15.75" thickBot="1">
      <c r="A151" s="38" t="s">
        <v>244</v>
      </c>
      <c r="B151" s="11" t="s">
        <v>245</v>
      </c>
      <c r="C151" s="26" t="s">
        <v>49</v>
      </c>
      <c r="D151" s="39">
        <v>0.88</v>
      </c>
      <c r="E151" s="27"/>
      <c r="F151" s="177">
        <f t="shared" si="38"/>
        <v>3720</v>
      </c>
      <c r="G151" s="192">
        <f t="shared" si="39"/>
        <v>3273.6</v>
      </c>
      <c r="H151" s="193">
        <v>0</v>
      </c>
      <c r="I151" s="76">
        <v>0</v>
      </c>
      <c r="J151" s="65">
        <v>0</v>
      </c>
      <c r="K151" s="65">
        <v>0</v>
      </c>
      <c r="L151" s="228">
        <v>500</v>
      </c>
      <c r="M151" s="230">
        <f t="shared" si="40"/>
        <v>440</v>
      </c>
      <c r="N151" s="227">
        <v>0</v>
      </c>
      <c r="O151" s="130">
        <v>2500</v>
      </c>
      <c r="P151" s="147">
        <f t="shared" si="41"/>
        <v>2200</v>
      </c>
      <c r="Q151" s="143">
        <v>0</v>
      </c>
      <c r="R151" s="88">
        <v>720</v>
      </c>
      <c r="S151" s="106">
        <f t="shared" si="42"/>
        <v>633.6</v>
      </c>
      <c r="T151" s="107">
        <f t="shared" si="43"/>
        <v>0</v>
      </c>
      <c r="U151" s="271">
        <v>0</v>
      </c>
      <c r="V151" s="288">
        <f t="shared" si="44"/>
        <v>0</v>
      </c>
      <c r="W151" s="289">
        <f t="shared" si="45"/>
        <v>0</v>
      </c>
    </row>
    <row r="152" spans="1:23" ht="15.75" thickBot="1">
      <c r="A152" s="38" t="s">
        <v>246</v>
      </c>
      <c r="B152" s="11" t="s">
        <v>247</v>
      </c>
      <c r="C152" s="26" t="s">
        <v>49</v>
      </c>
      <c r="D152" s="39">
        <v>2.3199999999999998</v>
      </c>
      <c r="E152" s="27"/>
      <c r="F152" s="177">
        <f t="shared" si="38"/>
        <v>756</v>
      </c>
      <c r="G152" s="192">
        <f t="shared" si="39"/>
        <v>1753.9199999999998</v>
      </c>
      <c r="H152" s="193">
        <v>0</v>
      </c>
      <c r="I152" s="76">
        <v>0</v>
      </c>
      <c r="J152" s="65">
        <v>0</v>
      </c>
      <c r="K152" s="65">
        <v>0</v>
      </c>
      <c r="L152" s="228">
        <v>60</v>
      </c>
      <c r="M152" s="230">
        <f t="shared" si="40"/>
        <v>139.19999999999999</v>
      </c>
      <c r="N152" s="227">
        <v>0</v>
      </c>
      <c r="O152" s="130">
        <v>600</v>
      </c>
      <c r="P152" s="147">
        <f t="shared" si="41"/>
        <v>1392</v>
      </c>
      <c r="Q152" s="143">
        <v>0</v>
      </c>
      <c r="R152" s="88">
        <v>96</v>
      </c>
      <c r="S152" s="106">
        <f t="shared" si="42"/>
        <v>222.71999999999997</v>
      </c>
      <c r="T152" s="107">
        <f t="shared" si="43"/>
        <v>0</v>
      </c>
      <c r="U152" s="271">
        <v>0</v>
      </c>
      <c r="V152" s="288">
        <f t="shared" si="44"/>
        <v>0</v>
      </c>
      <c r="W152" s="289">
        <f t="shared" si="45"/>
        <v>0</v>
      </c>
    </row>
    <row r="153" spans="1:23" ht="15.75" thickBot="1">
      <c r="A153" s="38" t="s">
        <v>248</v>
      </c>
      <c r="B153" s="11" t="s">
        <v>249</v>
      </c>
      <c r="C153" s="26" t="s">
        <v>49</v>
      </c>
      <c r="D153" s="39">
        <v>3.68</v>
      </c>
      <c r="E153" s="27"/>
      <c r="F153" s="177">
        <f t="shared" si="38"/>
        <v>20</v>
      </c>
      <c r="G153" s="192">
        <f t="shared" si="39"/>
        <v>73.600000000000009</v>
      </c>
      <c r="H153" s="193">
        <v>0</v>
      </c>
      <c r="I153" s="76">
        <v>0</v>
      </c>
      <c r="J153" s="65">
        <v>0</v>
      </c>
      <c r="K153" s="65">
        <v>0</v>
      </c>
      <c r="L153" s="228">
        <v>5</v>
      </c>
      <c r="M153" s="230">
        <f t="shared" si="40"/>
        <v>18.400000000000002</v>
      </c>
      <c r="N153" s="227">
        <v>0</v>
      </c>
      <c r="O153" s="130">
        <v>15</v>
      </c>
      <c r="P153" s="147">
        <f t="shared" si="41"/>
        <v>55.2</v>
      </c>
      <c r="Q153" s="143">
        <v>0</v>
      </c>
      <c r="R153" s="88">
        <v>0</v>
      </c>
      <c r="S153" s="106">
        <f t="shared" si="42"/>
        <v>0</v>
      </c>
      <c r="T153" s="107">
        <f t="shared" si="43"/>
        <v>0</v>
      </c>
      <c r="U153" s="271">
        <v>0</v>
      </c>
      <c r="V153" s="288">
        <f t="shared" si="44"/>
        <v>0</v>
      </c>
      <c r="W153" s="289">
        <f t="shared" si="45"/>
        <v>0</v>
      </c>
    </row>
    <row r="154" spans="1:23" ht="15.75" thickBot="1">
      <c r="A154" s="38" t="s">
        <v>250</v>
      </c>
      <c r="B154" s="11" t="s">
        <v>251</v>
      </c>
      <c r="C154" s="26" t="s">
        <v>49</v>
      </c>
      <c r="D154" s="39">
        <v>0.96</v>
      </c>
      <c r="E154" s="27"/>
      <c r="F154" s="177">
        <f t="shared" si="38"/>
        <v>336</v>
      </c>
      <c r="G154" s="192">
        <f t="shared" si="39"/>
        <v>322.56</v>
      </c>
      <c r="H154" s="193">
        <v>0</v>
      </c>
      <c r="I154" s="76">
        <v>0</v>
      </c>
      <c r="J154" s="65">
        <v>0</v>
      </c>
      <c r="K154" s="65">
        <v>0</v>
      </c>
      <c r="L154" s="228">
        <v>40</v>
      </c>
      <c r="M154" s="230">
        <f t="shared" si="40"/>
        <v>38.4</v>
      </c>
      <c r="N154" s="227">
        <v>0</v>
      </c>
      <c r="O154" s="130">
        <v>250</v>
      </c>
      <c r="P154" s="147">
        <f t="shared" si="41"/>
        <v>240</v>
      </c>
      <c r="Q154" s="143">
        <v>0</v>
      </c>
      <c r="R154" s="88">
        <v>46</v>
      </c>
      <c r="S154" s="106">
        <f t="shared" si="42"/>
        <v>44.16</v>
      </c>
      <c r="T154" s="107">
        <f t="shared" si="43"/>
        <v>0</v>
      </c>
      <c r="U154" s="271">
        <v>0</v>
      </c>
      <c r="V154" s="288">
        <f t="shared" si="44"/>
        <v>0</v>
      </c>
      <c r="W154" s="289">
        <f t="shared" si="45"/>
        <v>0</v>
      </c>
    </row>
    <row r="155" spans="1:23" ht="15.75" thickBot="1">
      <c r="A155" s="38" t="s">
        <v>252</v>
      </c>
      <c r="B155" s="11" t="s">
        <v>253</v>
      </c>
      <c r="C155" s="26" t="s">
        <v>49</v>
      </c>
      <c r="D155" s="39">
        <v>0.96</v>
      </c>
      <c r="E155" s="27"/>
      <c r="F155" s="177">
        <f t="shared" si="38"/>
        <v>270</v>
      </c>
      <c r="G155" s="192">
        <f t="shared" si="39"/>
        <v>259.2</v>
      </c>
      <c r="H155" s="193">
        <v>0</v>
      </c>
      <c r="I155" s="76">
        <v>0</v>
      </c>
      <c r="J155" s="65">
        <v>0</v>
      </c>
      <c r="K155" s="65">
        <v>0</v>
      </c>
      <c r="L155" s="228">
        <v>30</v>
      </c>
      <c r="M155" s="230">
        <f t="shared" si="40"/>
        <v>28.799999999999997</v>
      </c>
      <c r="N155" s="227">
        <v>0</v>
      </c>
      <c r="O155" s="130">
        <v>180</v>
      </c>
      <c r="P155" s="147">
        <f t="shared" si="41"/>
        <v>172.79999999999998</v>
      </c>
      <c r="Q155" s="143">
        <v>0</v>
      </c>
      <c r="R155" s="88">
        <v>60</v>
      </c>
      <c r="S155" s="106">
        <f t="shared" si="42"/>
        <v>57.599999999999994</v>
      </c>
      <c r="T155" s="107">
        <f t="shared" si="43"/>
        <v>0</v>
      </c>
      <c r="U155" s="271">
        <v>0</v>
      </c>
      <c r="V155" s="288">
        <f t="shared" si="44"/>
        <v>0</v>
      </c>
      <c r="W155" s="289">
        <f t="shared" si="45"/>
        <v>0</v>
      </c>
    </row>
    <row r="156" spans="1:23" ht="15.75" thickBot="1">
      <c r="A156" s="38" t="s">
        <v>254</v>
      </c>
      <c r="B156" s="11" t="s">
        <v>255</v>
      </c>
      <c r="C156" s="26" t="s">
        <v>49</v>
      </c>
      <c r="D156" s="39">
        <v>2.72</v>
      </c>
      <c r="E156" s="27"/>
      <c r="F156" s="177">
        <f t="shared" si="38"/>
        <v>100</v>
      </c>
      <c r="G156" s="192">
        <f t="shared" si="39"/>
        <v>272</v>
      </c>
      <c r="H156" s="193">
        <v>0</v>
      </c>
      <c r="I156" s="76">
        <v>0</v>
      </c>
      <c r="J156" s="65">
        <v>0</v>
      </c>
      <c r="K156" s="65">
        <v>0</v>
      </c>
      <c r="L156" s="228">
        <v>30</v>
      </c>
      <c r="M156" s="230">
        <f t="shared" si="40"/>
        <v>81.600000000000009</v>
      </c>
      <c r="N156" s="227">
        <v>0</v>
      </c>
      <c r="O156" s="130">
        <v>70</v>
      </c>
      <c r="P156" s="147">
        <f t="shared" si="41"/>
        <v>190.4</v>
      </c>
      <c r="Q156" s="143">
        <v>0</v>
      </c>
      <c r="R156" s="88">
        <v>0</v>
      </c>
      <c r="S156" s="106">
        <f t="shared" si="42"/>
        <v>0</v>
      </c>
      <c r="T156" s="107">
        <f t="shared" si="43"/>
        <v>0</v>
      </c>
      <c r="U156" s="271">
        <v>0</v>
      </c>
      <c r="V156" s="288">
        <f t="shared" si="44"/>
        <v>0</v>
      </c>
      <c r="W156" s="289">
        <f t="shared" si="45"/>
        <v>0</v>
      </c>
    </row>
    <row r="157" spans="1:23" ht="15.75" thickBot="1">
      <c r="A157" s="38" t="s">
        <v>256</v>
      </c>
      <c r="B157" s="11" t="s">
        <v>257</v>
      </c>
      <c r="C157" s="26" t="s">
        <v>49</v>
      </c>
      <c r="D157" s="39">
        <v>0.74</v>
      </c>
      <c r="E157" s="27"/>
      <c r="F157" s="177">
        <f t="shared" si="38"/>
        <v>930</v>
      </c>
      <c r="G157" s="192">
        <f t="shared" si="39"/>
        <v>688.2</v>
      </c>
      <c r="H157" s="193">
        <v>0</v>
      </c>
      <c r="I157" s="76">
        <v>0</v>
      </c>
      <c r="J157" s="65">
        <v>0</v>
      </c>
      <c r="K157" s="65">
        <v>0</v>
      </c>
      <c r="L157" s="228">
        <v>250</v>
      </c>
      <c r="M157" s="230">
        <f t="shared" si="40"/>
        <v>185</v>
      </c>
      <c r="N157" s="227">
        <v>0</v>
      </c>
      <c r="O157" s="130">
        <v>450</v>
      </c>
      <c r="P157" s="147">
        <f t="shared" si="41"/>
        <v>333</v>
      </c>
      <c r="Q157" s="143">
        <v>0</v>
      </c>
      <c r="R157" s="88">
        <v>230</v>
      </c>
      <c r="S157" s="106">
        <f t="shared" si="42"/>
        <v>170.2</v>
      </c>
      <c r="T157" s="107">
        <f t="shared" si="43"/>
        <v>0</v>
      </c>
      <c r="U157" s="271">
        <v>0</v>
      </c>
      <c r="V157" s="288">
        <f t="shared" si="44"/>
        <v>0</v>
      </c>
      <c r="W157" s="289">
        <f t="shared" si="45"/>
        <v>0</v>
      </c>
    </row>
    <row r="158" spans="1:23" ht="15.75" thickBot="1">
      <c r="A158" s="38" t="s">
        <v>258</v>
      </c>
      <c r="B158" s="11" t="s">
        <v>259</v>
      </c>
      <c r="C158" s="26" t="s">
        <v>49</v>
      </c>
      <c r="D158" s="39">
        <v>2.8</v>
      </c>
      <c r="E158" s="27"/>
      <c r="F158" s="177">
        <f t="shared" si="38"/>
        <v>115</v>
      </c>
      <c r="G158" s="192">
        <f t="shared" si="39"/>
        <v>322</v>
      </c>
      <c r="H158" s="193">
        <v>0</v>
      </c>
      <c r="I158" s="76">
        <v>0</v>
      </c>
      <c r="J158" s="65">
        <v>0</v>
      </c>
      <c r="K158" s="65">
        <v>0</v>
      </c>
      <c r="L158" s="228">
        <v>30</v>
      </c>
      <c r="M158" s="230">
        <f t="shared" si="40"/>
        <v>84</v>
      </c>
      <c r="N158" s="227">
        <v>0</v>
      </c>
      <c r="O158" s="130">
        <v>85</v>
      </c>
      <c r="P158" s="147">
        <f t="shared" si="41"/>
        <v>237.99999999999997</v>
      </c>
      <c r="Q158" s="143">
        <v>0</v>
      </c>
      <c r="R158" s="88">
        <v>0</v>
      </c>
      <c r="S158" s="106">
        <f t="shared" si="42"/>
        <v>0</v>
      </c>
      <c r="T158" s="107">
        <f t="shared" si="43"/>
        <v>0</v>
      </c>
      <c r="U158" s="271">
        <v>0</v>
      </c>
      <c r="V158" s="288">
        <f t="shared" si="44"/>
        <v>0</v>
      </c>
      <c r="W158" s="289">
        <f t="shared" si="45"/>
        <v>0</v>
      </c>
    </row>
    <row r="159" spans="1:23" ht="15.75" thickBot="1">
      <c r="A159" s="38" t="s">
        <v>260</v>
      </c>
      <c r="B159" s="11" t="s">
        <v>261</v>
      </c>
      <c r="C159" s="26" t="s">
        <v>49</v>
      </c>
      <c r="D159" s="39">
        <v>7</v>
      </c>
      <c r="E159" s="27"/>
      <c r="F159" s="177">
        <f t="shared" si="38"/>
        <v>211</v>
      </c>
      <c r="G159" s="192">
        <f t="shared" si="39"/>
        <v>1477</v>
      </c>
      <c r="H159" s="193">
        <v>0</v>
      </c>
      <c r="I159" s="76">
        <v>0</v>
      </c>
      <c r="J159" s="65">
        <v>0</v>
      </c>
      <c r="K159" s="65">
        <v>0</v>
      </c>
      <c r="L159" s="228">
        <v>40</v>
      </c>
      <c r="M159" s="230">
        <f t="shared" si="40"/>
        <v>280</v>
      </c>
      <c r="N159" s="227">
        <v>0</v>
      </c>
      <c r="O159" s="130">
        <v>75</v>
      </c>
      <c r="P159" s="147">
        <f t="shared" si="41"/>
        <v>525</v>
      </c>
      <c r="Q159" s="143">
        <v>0</v>
      </c>
      <c r="R159" s="88">
        <v>96</v>
      </c>
      <c r="S159" s="106">
        <f t="shared" si="42"/>
        <v>672</v>
      </c>
      <c r="T159" s="107">
        <f t="shared" si="43"/>
        <v>0</v>
      </c>
      <c r="U159" s="271">
        <v>0</v>
      </c>
      <c r="V159" s="288">
        <f t="shared" si="44"/>
        <v>0</v>
      </c>
      <c r="W159" s="289">
        <f t="shared" si="45"/>
        <v>0</v>
      </c>
    </row>
    <row r="160" spans="1:23" ht="15.75" thickBot="1">
      <c r="A160" s="38" t="s">
        <v>262</v>
      </c>
      <c r="B160" s="11" t="s">
        <v>263</v>
      </c>
      <c r="C160" s="26" t="s">
        <v>15</v>
      </c>
      <c r="D160" s="39">
        <v>0.96</v>
      </c>
      <c r="E160" s="27"/>
      <c r="F160" s="177">
        <f t="shared" si="38"/>
        <v>415</v>
      </c>
      <c r="G160" s="192">
        <f t="shared" si="39"/>
        <v>398.4</v>
      </c>
      <c r="H160" s="193">
        <v>0</v>
      </c>
      <c r="I160" s="76">
        <v>0</v>
      </c>
      <c r="J160" s="65">
        <v>0</v>
      </c>
      <c r="K160" s="65">
        <v>0</v>
      </c>
      <c r="L160" s="228">
        <v>15</v>
      </c>
      <c r="M160" s="230">
        <f t="shared" si="40"/>
        <v>14.399999999999999</v>
      </c>
      <c r="N160" s="227">
        <v>0</v>
      </c>
      <c r="O160" s="130">
        <v>400</v>
      </c>
      <c r="P160" s="147">
        <f t="shared" si="41"/>
        <v>384</v>
      </c>
      <c r="Q160" s="143">
        <v>0</v>
      </c>
      <c r="R160" s="88">
        <v>0</v>
      </c>
      <c r="S160" s="106">
        <f t="shared" si="42"/>
        <v>0</v>
      </c>
      <c r="T160" s="107">
        <f t="shared" si="43"/>
        <v>0</v>
      </c>
      <c r="U160" s="271">
        <v>0</v>
      </c>
      <c r="V160" s="288">
        <f t="shared" si="44"/>
        <v>0</v>
      </c>
      <c r="W160" s="289">
        <f t="shared" si="45"/>
        <v>0</v>
      </c>
    </row>
    <row r="161" spans="1:23" ht="15.75" thickBot="1">
      <c r="A161" s="38" t="s">
        <v>264</v>
      </c>
      <c r="B161" s="11" t="s">
        <v>265</v>
      </c>
      <c r="C161" s="26" t="s">
        <v>15</v>
      </c>
      <c r="D161" s="39">
        <v>1.04</v>
      </c>
      <c r="E161" s="27"/>
      <c r="F161" s="177">
        <f t="shared" si="38"/>
        <v>410</v>
      </c>
      <c r="G161" s="192">
        <f t="shared" si="39"/>
        <v>426.40000000000003</v>
      </c>
      <c r="H161" s="193">
        <v>0</v>
      </c>
      <c r="I161" s="76">
        <v>0</v>
      </c>
      <c r="J161" s="65">
        <v>0</v>
      </c>
      <c r="K161" s="65">
        <v>0</v>
      </c>
      <c r="L161" s="228">
        <v>10</v>
      </c>
      <c r="M161" s="230">
        <f t="shared" si="40"/>
        <v>10.4</v>
      </c>
      <c r="N161" s="227">
        <v>0</v>
      </c>
      <c r="O161" s="130">
        <v>400</v>
      </c>
      <c r="P161" s="147">
        <f t="shared" si="41"/>
        <v>416</v>
      </c>
      <c r="Q161" s="143">
        <v>0</v>
      </c>
      <c r="R161" s="88">
        <v>0</v>
      </c>
      <c r="S161" s="106">
        <f t="shared" si="42"/>
        <v>0</v>
      </c>
      <c r="T161" s="107">
        <f t="shared" si="43"/>
        <v>0</v>
      </c>
      <c r="U161" s="271">
        <v>0</v>
      </c>
      <c r="V161" s="288">
        <f t="shared" si="44"/>
        <v>0</v>
      </c>
      <c r="W161" s="289">
        <f t="shared" si="45"/>
        <v>0</v>
      </c>
    </row>
    <row r="162" spans="1:23" ht="15.75" thickBot="1">
      <c r="A162" s="38" t="s">
        <v>266</v>
      </c>
      <c r="B162" s="11" t="s">
        <v>267</v>
      </c>
      <c r="C162" s="26" t="s">
        <v>15</v>
      </c>
      <c r="D162" s="39">
        <v>0.6</v>
      </c>
      <c r="E162" s="27"/>
      <c r="F162" s="177">
        <f t="shared" si="38"/>
        <v>126</v>
      </c>
      <c r="G162" s="192">
        <f t="shared" si="39"/>
        <v>75.599999999999994</v>
      </c>
      <c r="H162" s="193">
        <v>0</v>
      </c>
      <c r="I162" s="76">
        <v>0</v>
      </c>
      <c r="J162" s="65">
        <v>0</v>
      </c>
      <c r="K162" s="65">
        <v>0</v>
      </c>
      <c r="L162" s="228">
        <v>40</v>
      </c>
      <c r="M162" s="230">
        <f t="shared" si="40"/>
        <v>24</v>
      </c>
      <c r="N162" s="227">
        <v>0</v>
      </c>
      <c r="O162" s="130">
        <v>50</v>
      </c>
      <c r="P162" s="147">
        <f t="shared" si="41"/>
        <v>30</v>
      </c>
      <c r="Q162" s="143">
        <v>0</v>
      </c>
      <c r="R162" s="88">
        <v>36</v>
      </c>
      <c r="S162" s="106">
        <f t="shared" si="42"/>
        <v>21.599999999999998</v>
      </c>
      <c r="T162" s="107">
        <f t="shared" si="43"/>
        <v>0</v>
      </c>
      <c r="U162" s="271">
        <v>0</v>
      </c>
      <c r="V162" s="288">
        <f t="shared" si="44"/>
        <v>0</v>
      </c>
      <c r="W162" s="289">
        <f t="shared" si="45"/>
        <v>0</v>
      </c>
    </row>
    <row r="163" spans="1:23" ht="15.75" thickBot="1">
      <c r="A163" s="38" t="s">
        <v>268</v>
      </c>
      <c r="B163" s="11" t="s">
        <v>269</v>
      </c>
      <c r="C163" s="26" t="s">
        <v>15</v>
      </c>
      <c r="D163" s="39">
        <v>0.97</v>
      </c>
      <c r="E163" s="27"/>
      <c r="F163" s="177">
        <f t="shared" si="38"/>
        <v>126</v>
      </c>
      <c r="G163" s="192">
        <f t="shared" si="39"/>
        <v>122.22</v>
      </c>
      <c r="H163" s="193">
        <v>0</v>
      </c>
      <c r="I163" s="76">
        <v>0</v>
      </c>
      <c r="J163" s="65">
        <v>0</v>
      </c>
      <c r="K163" s="65">
        <v>0</v>
      </c>
      <c r="L163" s="228">
        <v>40</v>
      </c>
      <c r="M163" s="230">
        <f t="shared" si="40"/>
        <v>38.799999999999997</v>
      </c>
      <c r="N163" s="227">
        <v>0</v>
      </c>
      <c r="O163" s="130">
        <v>50</v>
      </c>
      <c r="P163" s="147">
        <f t="shared" si="41"/>
        <v>48.5</v>
      </c>
      <c r="Q163" s="143">
        <v>0</v>
      </c>
      <c r="R163" s="88">
        <v>36</v>
      </c>
      <c r="S163" s="106">
        <f t="shared" si="42"/>
        <v>34.92</v>
      </c>
      <c r="T163" s="107">
        <f t="shared" si="43"/>
        <v>0</v>
      </c>
      <c r="U163" s="271">
        <v>0</v>
      </c>
      <c r="V163" s="288">
        <f t="shared" si="44"/>
        <v>0</v>
      </c>
      <c r="W163" s="289">
        <f t="shared" si="45"/>
        <v>0</v>
      </c>
    </row>
    <row r="164" spans="1:23" ht="15.75" thickBot="1">
      <c r="A164" s="38" t="s">
        <v>270</v>
      </c>
      <c r="B164" s="11" t="s">
        <v>271</v>
      </c>
      <c r="C164" s="26" t="s">
        <v>15</v>
      </c>
      <c r="D164" s="39">
        <v>0.97</v>
      </c>
      <c r="E164" s="27"/>
      <c r="F164" s="177">
        <f t="shared" si="38"/>
        <v>106</v>
      </c>
      <c r="G164" s="192">
        <f t="shared" si="39"/>
        <v>102.82</v>
      </c>
      <c r="H164" s="193">
        <v>0</v>
      </c>
      <c r="I164" s="76">
        <v>0</v>
      </c>
      <c r="J164" s="65">
        <v>0</v>
      </c>
      <c r="K164" s="65">
        <v>0</v>
      </c>
      <c r="L164" s="228">
        <v>40</v>
      </c>
      <c r="M164" s="230">
        <f t="shared" si="40"/>
        <v>38.799999999999997</v>
      </c>
      <c r="N164" s="227">
        <v>0</v>
      </c>
      <c r="O164" s="130">
        <v>30</v>
      </c>
      <c r="P164" s="147">
        <f t="shared" si="41"/>
        <v>29.099999999999998</v>
      </c>
      <c r="Q164" s="143">
        <v>0</v>
      </c>
      <c r="R164" s="88">
        <v>36</v>
      </c>
      <c r="S164" s="106">
        <f t="shared" si="42"/>
        <v>34.92</v>
      </c>
      <c r="T164" s="107">
        <f t="shared" si="43"/>
        <v>0</v>
      </c>
      <c r="U164" s="271">
        <v>0</v>
      </c>
      <c r="V164" s="288">
        <f t="shared" si="44"/>
        <v>0</v>
      </c>
      <c r="W164" s="289">
        <f t="shared" si="45"/>
        <v>0</v>
      </c>
    </row>
    <row r="165" spans="1:23" ht="15.75" thickBot="1">
      <c r="A165" s="38" t="s">
        <v>272</v>
      </c>
      <c r="B165" s="11" t="s">
        <v>273</v>
      </c>
      <c r="C165" s="26" t="s">
        <v>15</v>
      </c>
      <c r="D165" s="39">
        <v>0.56000000000000005</v>
      </c>
      <c r="E165" s="27"/>
      <c r="F165" s="177">
        <f t="shared" si="38"/>
        <v>190</v>
      </c>
      <c r="G165" s="192">
        <f t="shared" si="39"/>
        <v>106.4</v>
      </c>
      <c r="H165" s="193">
        <v>0</v>
      </c>
      <c r="I165" s="76">
        <v>0</v>
      </c>
      <c r="J165" s="65">
        <v>0</v>
      </c>
      <c r="K165" s="65">
        <v>0</v>
      </c>
      <c r="L165" s="228">
        <v>30</v>
      </c>
      <c r="M165" s="230">
        <f t="shared" si="40"/>
        <v>16.8</v>
      </c>
      <c r="N165" s="227">
        <v>0</v>
      </c>
      <c r="O165" s="130">
        <v>80</v>
      </c>
      <c r="P165" s="147">
        <f t="shared" si="41"/>
        <v>44.800000000000004</v>
      </c>
      <c r="Q165" s="143">
        <v>0</v>
      </c>
      <c r="R165" s="88">
        <v>80</v>
      </c>
      <c r="S165" s="106">
        <f t="shared" si="42"/>
        <v>44.800000000000004</v>
      </c>
      <c r="T165" s="107">
        <f t="shared" si="43"/>
        <v>0</v>
      </c>
      <c r="U165" s="271">
        <v>0</v>
      </c>
      <c r="V165" s="288">
        <f t="shared" si="44"/>
        <v>0</v>
      </c>
      <c r="W165" s="289">
        <f t="shared" si="45"/>
        <v>0</v>
      </c>
    </row>
    <row r="166" spans="1:23" ht="15.75" thickBot="1">
      <c r="A166" s="38" t="s">
        <v>274</v>
      </c>
      <c r="B166" s="11" t="s">
        <v>275</v>
      </c>
      <c r="C166" s="26" t="s">
        <v>15</v>
      </c>
      <c r="D166" s="39">
        <v>0.5</v>
      </c>
      <c r="E166" s="27"/>
      <c r="F166" s="177">
        <f t="shared" si="38"/>
        <v>60</v>
      </c>
      <c r="G166" s="192">
        <f t="shared" si="39"/>
        <v>30</v>
      </c>
      <c r="H166" s="193">
        <v>0</v>
      </c>
      <c r="I166" s="76">
        <v>0</v>
      </c>
      <c r="J166" s="65">
        <v>0</v>
      </c>
      <c r="K166" s="65">
        <v>0</v>
      </c>
      <c r="L166" s="228">
        <v>15</v>
      </c>
      <c r="M166" s="230">
        <f t="shared" si="40"/>
        <v>7.5</v>
      </c>
      <c r="N166" s="227">
        <v>0</v>
      </c>
      <c r="O166" s="130">
        <v>45</v>
      </c>
      <c r="P166" s="147">
        <f t="shared" si="41"/>
        <v>22.5</v>
      </c>
      <c r="Q166" s="143">
        <v>0</v>
      </c>
      <c r="R166" s="88">
        <v>0</v>
      </c>
      <c r="S166" s="106">
        <f t="shared" si="42"/>
        <v>0</v>
      </c>
      <c r="T166" s="107">
        <f t="shared" si="43"/>
        <v>0</v>
      </c>
      <c r="U166" s="271">
        <v>0</v>
      </c>
      <c r="V166" s="288">
        <f t="shared" si="44"/>
        <v>0</v>
      </c>
      <c r="W166" s="289">
        <f t="shared" si="45"/>
        <v>0</v>
      </c>
    </row>
    <row r="167" spans="1:23" ht="15.75" thickBot="1">
      <c r="A167" s="38" t="s">
        <v>276</v>
      </c>
      <c r="B167" s="11" t="s">
        <v>277</v>
      </c>
      <c r="C167" s="26" t="s">
        <v>49</v>
      </c>
      <c r="D167" s="39">
        <v>2.64</v>
      </c>
      <c r="E167" s="27"/>
      <c r="F167" s="177">
        <f t="shared" si="38"/>
        <v>45</v>
      </c>
      <c r="G167" s="192">
        <f t="shared" si="39"/>
        <v>118.80000000000001</v>
      </c>
      <c r="H167" s="193">
        <v>0</v>
      </c>
      <c r="I167" s="76">
        <v>0</v>
      </c>
      <c r="J167" s="65">
        <v>0</v>
      </c>
      <c r="K167" s="65">
        <v>0</v>
      </c>
      <c r="L167" s="228">
        <v>20</v>
      </c>
      <c r="M167" s="230">
        <f t="shared" si="40"/>
        <v>52.800000000000004</v>
      </c>
      <c r="N167" s="227">
        <v>0</v>
      </c>
      <c r="O167" s="130">
        <v>25</v>
      </c>
      <c r="P167" s="147">
        <f t="shared" si="41"/>
        <v>66</v>
      </c>
      <c r="Q167" s="143">
        <v>0</v>
      </c>
      <c r="R167" s="88">
        <v>0</v>
      </c>
      <c r="S167" s="106">
        <f t="shared" si="42"/>
        <v>0</v>
      </c>
      <c r="T167" s="107">
        <f t="shared" si="43"/>
        <v>0</v>
      </c>
      <c r="U167" s="271">
        <v>0</v>
      </c>
      <c r="V167" s="288">
        <f t="shared" si="44"/>
        <v>0</v>
      </c>
      <c r="W167" s="289">
        <f t="shared" si="45"/>
        <v>0</v>
      </c>
    </row>
    <row r="168" spans="1:23">
      <c r="A168" s="28"/>
      <c r="B168" s="29"/>
      <c r="C168" s="44"/>
      <c r="D168" s="45" t="s">
        <v>177</v>
      </c>
      <c r="E168" s="32"/>
      <c r="F168" s="194"/>
      <c r="G168" s="316">
        <f>SUM(G137:G167)-828.88</f>
        <v>15495.24</v>
      </c>
      <c r="H168" s="196">
        <f>SUM(H137:H167)</f>
        <v>0</v>
      </c>
      <c r="I168" s="69"/>
      <c r="J168" s="257">
        <v>0</v>
      </c>
      <c r="K168" s="257">
        <v>0</v>
      </c>
      <c r="L168" s="231"/>
      <c r="M168" s="231">
        <f>SUM(M137:M167)</f>
        <v>1947.7</v>
      </c>
      <c r="N168" s="232">
        <v>0</v>
      </c>
      <c r="O168" s="149"/>
      <c r="P168" s="149">
        <f>SUM(P137:P167)</f>
        <v>12387.099999999999</v>
      </c>
      <c r="Q168" s="150">
        <v>0</v>
      </c>
      <c r="R168" s="108"/>
      <c r="S168" s="108">
        <f>SUM(S137:S167)</f>
        <v>1989.32</v>
      </c>
      <c r="T168" s="109">
        <v>0</v>
      </c>
      <c r="U168" s="290"/>
      <c r="V168" s="290">
        <f>SUM(V137:V167)</f>
        <v>0</v>
      </c>
      <c r="W168" s="291">
        <v>0</v>
      </c>
    </row>
    <row r="169" spans="1:23">
      <c r="A169" s="28"/>
      <c r="B169" s="29"/>
      <c r="C169" s="44"/>
      <c r="D169" s="47" t="s">
        <v>178</v>
      </c>
      <c r="E169" s="34"/>
      <c r="F169" s="183"/>
      <c r="G169" s="315">
        <f>G168*0.13</f>
        <v>2014.3812</v>
      </c>
      <c r="H169" s="189">
        <f>H168*24%</f>
        <v>0</v>
      </c>
      <c r="I169" s="66"/>
      <c r="J169" s="70">
        <v>0</v>
      </c>
      <c r="K169" s="70">
        <v>0</v>
      </c>
      <c r="L169" s="233"/>
      <c r="M169" s="231">
        <f>M168*0.13</f>
        <v>253.20100000000002</v>
      </c>
      <c r="N169" s="234">
        <v>0</v>
      </c>
      <c r="O169" s="144"/>
      <c r="P169" s="149">
        <f>P168*0.13</f>
        <v>1610.3229999999999</v>
      </c>
      <c r="Q169" s="150">
        <v>0</v>
      </c>
      <c r="R169" s="103"/>
      <c r="S169" s="108">
        <f>S168*0.13</f>
        <v>258.61160000000001</v>
      </c>
      <c r="T169" s="109">
        <v>0</v>
      </c>
      <c r="U169" s="285"/>
      <c r="V169" s="290">
        <f>V168*0.13</f>
        <v>0</v>
      </c>
      <c r="W169" s="291">
        <v>0</v>
      </c>
    </row>
    <row r="170" spans="1:23">
      <c r="A170" s="28"/>
      <c r="B170" s="29"/>
      <c r="C170" s="44"/>
      <c r="D170" s="47" t="s">
        <v>179</v>
      </c>
      <c r="E170" s="34"/>
      <c r="F170" s="183"/>
      <c r="G170" s="316">
        <f>SUM(G169+G168)</f>
        <v>17509.621200000001</v>
      </c>
      <c r="H170" s="196">
        <f>SUM(H168:H169)</f>
        <v>0</v>
      </c>
      <c r="I170" s="69"/>
      <c r="J170" s="257">
        <v>0</v>
      </c>
      <c r="K170" s="257">
        <v>0</v>
      </c>
      <c r="L170" s="231"/>
      <c r="M170" s="231">
        <f>M169+M168</f>
        <v>2200.9009999999998</v>
      </c>
      <c r="N170" s="232">
        <v>0</v>
      </c>
      <c r="O170" s="149"/>
      <c r="P170" s="149">
        <f>P169+P168</f>
        <v>13997.422999999999</v>
      </c>
      <c r="Q170" s="150">
        <v>0</v>
      </c>
      <c r="R170" s="108"/>
      <c r="S170" s="108">
        <f>S169+S168</f>
        <v>2247.9315999999999</v>
      </c>
      <c r="T170" s="109">
        <v>0</v>
      </c>
      <c r="U170" s="290"/>
      <c r="V170" s="290">
        <f>V169+V168</f>
        <v>0</v>
      </c>
      <c r="W170" s="291">
        <v>0</v>
      </c>
    </row>
    <row r="171" spans="1:23">
      <c r="A171" s="28"/>
      <c r="B171" s="333" t="s">
        <v>278</v>
      </c>
      <c r="C171" s="334"/>
      <c r="D171" s="363" t="s">
        <v>203</v>
      </c>
      <c r="E171" s="364"/>
      <c r="F171" s="183"/>
      <c r="G171" s="365">
        <f>SUM(G170:H170)</f>
        <v>17509.621200000001</v>
      </c>
      <c r="H171" s="366"/>
      <c r="I171" s="59"/>
      <c r="J171" s="345">
        <v>0</v>
      </c>
      <c r="K171" s="346"/>
      <c r="L171" s="217"/>
      <c r="M171" s="426">
        <f>SUM(M170:N170)</f>
        <v>2200.9009999999998</v>
      </c>
      <c r="N171" s="427"/>
      <c r="O171" s="135"/>
      <c r="P171" s="424">
        <f>SUM(P170:Q170)</f>
        <v>13997.422999999999</v>
      </c>
      <c r="Q171" s="425"/>
      <c r="R171" s="94"/>
      <c r="S171" s="413">
        <f>SUM(S170:T170)</f>
        <v>2247.9315999999999</v>
      </c>
      <c r="T171" s="414"/>
      <c r="U171" s="276"/>
      <c r="V171" s="331">
        <f>SUM(V170:W170)</f>
        <v>0</v>
      </c>
      <c r="W171" s="332"/>
    </row>
    <row r="172" spans="1:23">
      <c r="A172" s="3"/>
      <c r="B172" s="3"/>
      <c r="C172" s="3"/>
      <c r="D172" s="3"/>
      <c r="E172" s="3"/>
      <c r="F172" s="349"/>
      <c r="G172" s="349"/>
      <c r="H172" s="349"/>
      <c r="I172" s="388"/>
      <c r="J172" s="388"/>
      <c r="K172" s="388"/>
      <c r="L172" s="217"/>
      <c r="M172" s="217"/>
      <c r="N172" s="217"/>
      <c r="O172" s="135"/>
      <c r="P172" s="135"/>
      <c r="Q172" s="135"/>
      <c r="R172" s="94"/>
      <c r="S172" s="94"/>
      <c r="T172" s="94"/>
      <c r="U172" s="276"/>
      <c r="V172" s="276"/>
      <c r="W172" s="276"/>
    </row>
    <row r="173" spans="1:23">
      <c r="A173" s="18" t="s">
        <v>279</v>
      </c>
      <c r="B173" s="3"/>
      <c r="C173" s="3"/>
      <c r="D173" s="43"/>
      <c r="E173" s="43"/>
      <c r="F173" s="350"/>
      <c r="G173" s="350"/>
      <c r="H173" s="350"/>
      <c r="I173" s="348"/>
      <c r="J173" s="348"/>
      <c r="K173" s="348"/>
      <c r="L173" s="217"/>
      <c r="M173" s="217"/>
      <c r="N173" s="217"/>
      <c r="O173" s="135"/>
      <c r="P173" s="135"/>
      <c r="Q173" s="135"/>
      <c r="R173" s="94"/>
      <c r="S173" s="94"/>
      <c r="T173" s="94"/>
      <c r="U173" s="276"/>
      <c r="V173" s="276"/>
      <c r="W173" s="276"/>
    </row>
    <row r="174" spans="1:23" ht="34.5" thickBot="1">
      <c r="A174" s="35" t="s">
        <v>5</v>
      </c>
      <c r="B174" s="20" t="s">
        <v>6</v>
      </c>
      <c r="C174" s="36" t="s">
        <v>189</v>
      </c>
      <c r="D174" s="37" t="s">
        <v>8</v>
      </c>
      <c r="E174" s="37" t="s">
        <v>9</v>
      </c>
      <c r="F174" s="183" t="s">
        <v>10</v>
      </c>
      <c r="G174" s="163" t="s">
        <v>11</v>
      </c>
      <c r="H174" s="163" t="s">
        <v>12</v>
      </c>
      <c r="I174" s="63" t="s">
        <v>10</v>
      </c>
      <c r="J174" s="57" t="s">
        <v>11</v>
      </c>
      <c r="K174" s="57" t="s">
        <v>12</v>
      </c>
      <c r="L174" s="224" t="s">
        <v>10</v>
      </c>
      <c r="M174" s="205" t="s">
        <v>11</v>
      </c>
      <c r="N174" s="205" t="s">
        <v>12</v>
      </c>
      <c r="O174" s="140" t="s">
        <v>10</v>
      </c>
      <c r="P174" s="121" t="s">
        <v>11</v>
      </c>
      <c r="Q174" s="121" t="s">
        <v>12</v>
      </c>
      <c r="R174" s="99" t="s">
        <v>10</v>
      </c>
      <c r="S174" s="79" t="s">
        <v>11</v>
      </c>
      <c r="T174" s="79" t="s">
        <v>12</v>
      </c>
      <c r="U174" s="281" t="s">
        <v>10</v>
      </c>
      <c r="V174" s="265" t="s">
        <v>11</v>
      </c>
      <c r="W174" s="265" t="s">
        <v>12</v>
      </c>
    </row>
    <row r="175" spans="1:23" ht="15.75" thickBot="1">
      <c r="A175" s="38" t="s">
        <v>280</v>
      </c>
      <c r="B175" s="8" t="s">
        <v>281</v>
      </c>
      <c r="C175" s="26" t="s">
        <v>15</v>
      </c>
      <c r="D175" s="48">
        <v>1.2</v>
      </c>
      <c r="E175" s="39">
        <v>0</v>
      </c>
      <c r="F175" s="197">
        <f>SUM(I175+L175+O175+R175+U175)</f>
        <v>5125</v>
      </c>
      <c r="G175" s="198">
        <f>F175*D175</f>
        <v>6150</v>
      </c>
      <c r="H175" s="166">
        <v>0</v>
      </c>
      <c r="I175" s="71">
        <v>0</v>
      </c>
      <c r="J175" s="65">
        <v>0</v>
      </c>
      <c r="K175" s="72">
        <v>0</v>
      </c>
      <c r="L175" s="235">
        <v>500</v>
      </c>
      <c r="M175" s="236">
        <f>L175*D175</f>
        <v>600</v>
      </c>
      <c r="N175" s="237">
        <v>0</v>
      </c>
      <c r="O175" s="151">
        <v>4625</v>
      </c>
      <c r="P175" s="152">
        <f>O175*D175</f>
        <v>5550</v>
      </c>
      <c r="Q175" s="153">
        <v>0</v>
      </c>
      <c r="R175" s="110">
        <v>0</v>
      </c>
      <c r="S175" s="111">
        <f>R175*G175</f>
        <v>0</v>
      </c>
      <c r="T175" s="112">
        <f>SUM(R175*E175)</f>
        <v>0</v>
      </c>
      <c r="U175" s="292">
        <v>0</v>
      </c>
      <c r="V175" s="293">
        <f>SUM(U175*D175)</f>
        <v>0</v>
      </c>
      <c r="W175" s="294">
        <f>SUM(U175*E175)</f>
        <v>0</v>
      </c>
    </row>
    <row r="176" spans="1:23" ht="15.75" thickBot="1">
      <c r="A176" s="38" t="s">
        <v>282</v>
      </c>
      <c r="B176" s="11" t="s">
        <v>283</v>
      </c>
      <c r="C176" s="26" t="s">
        <v>49</v>
      </c>
      <c r="D176" s="48">
        <v>12</v>
      </c>
      <c r="E176" s="39">
        <v>0</v>
      </c>
      <c r="F176" s="197">
        <f t="shared" ref="F176:F180" si="46">SUM(I176+L176+O176+R176+U176)</f>
        <v>100</v>
      </c>
      <c r="G176" s="198">
        <f t="shared" ref="G176:G180" si="47">F176*D176</f>
        <v>1200</v>
      </c>
      <c r="H176" s="166">
        <v>0</v>
      </c>
      <c r="I176" s="258">
        <v>0</v>
      </c>
      <c r="J176" s="65">
        <v>0</v>
      </c>
      <c r="K176" s="72">
        <v>0</v>
      </c>
      <c r="L176" s="235">
        <v>60</v>
      </c>
      <c r="M176" s="236">
        <f t="shared" ref="M176:M180" si="48">L176*D176</f>
        <v>720</v>
      </c>
      <c r="N176" s="237">
        <v>0</v>
      </c>
      <c r="O176" s="141">
        <v>40</v>
      </c>
      <c r="P176" s="152">
        <f t="shared" ref="P176:P180" si="49">O176*D176</f>
        <v>480</v>
      </c>
      <c r="Q176" s="153">
        <v>0</v>
      </c>
      <c r="R176" s="110">
        <v>0</v>
      </c>
      <c r="S176" s="111">
        <f t="shared" ref="S176:S180" si="50">R176*G176</f>
        <v>0</v>
      </c>
      <c r="T176" s="112">
        <f t="shared" ref="T176:T180" si="51">SUM(R176*E176)</f>
        <v>0</v>
      </c>
      <c r="U176" s="292">
        <v>0</v>
      </c>
      <c r="V176" s="293">
        <f t="shared" ref="V176:V180" si="52">SUM(U176*D176)</f>
        <v>0</v>
      </c>
      <c r="W176" s="294">
        <f t="shared" ref="W176:W180" si="53">SUM(U176*E176)</f>
        <v>0</v>
      </c>
    </row>
    <row r="177" spans="1:23" ht="15.75" thickBot="1">
      <c r="A177" s="38" t="s">
        <v>284</v>
      </c>
      <c r="B177" s="11" t="s">
        <v>285</v>
      </c>
      <c r="C177" s="26" t="s">
        <v>49</v>
      </c>
      <c r="D177" s="48">
        <v>12</v>
      </c>
      <c r="E177" s="39">
        <v>0</v>
      </c>
      <c r="F177" s="197">
        <f t="shared" si="46"/>
        <v>57</v>
      </c>
      <c r="G177" s="198">
        <f t="shared" si="47"/>
        <v>684</v>
      </c>
      <c r="H177" s="166">
        <v>0</v>
      </c>
      <c r="I177" s="258">
        <v>0</v>
      </c>
      <c r="J177" s="65">
        <v>0</v>
      </c>
      <c r="K177" s="72">
        <v>0</v>
      </c>
      <c r="L177" s="235">
        <v>50</v>
      </c>
      <c r="M177" s="236">
        <f t="shared" si="48"/>
        <v>600</v>
      </c>
      <c r="N177" s="237">
        <v>0</v>
      </c>
      <c r="O177" s="141">
        <v>7</v>
      </c>
      <c r="P177" s="152">
        <f t="shared" si="49"/>
        <v>84</v>
      </c>
      <c r="Q177" s="153">
        <v>0</v>
      </c>
      <c r="R177" s="110">
        <v>0</v>
      </c>
      <c r="S177" s="111">
        <f t="shared" si="50"/>
        <v>0</v>
      </c>
      <c r="T177" s="112">
        <f t="shared" si="51"/>
        <v>0</v>
      </c>
      <c r="U177" s="292">
        <v>0</v>
      </c>
      <c r="V177" s="293">
        <f t="shared" si="52"/>
        <v>0</v>
      </c>
      <c r="W177" s="294">
        <f t="shared" si="53"/>
        <v>0</v>
      </c>
    </row>
    <row r="178" spans="1:23" ht="15.75" thickBot="1">
      <c r="A178" s="38" t="s">
        <v>286</v>
      </c>
      <c r="B178" s="11" t="s">
        <v>287</v>
      </c>
      <c r="C178" s="26" t="s">
        <v>49</v>
      </c>
      <c r="D178" s="17">
        <v>12</v>
      </c>
      <c r="E178" s="39">
        <v>0</v>
      </c>
      <c r="F178" s="197">
        <f t="shared" si="46"/>
        <v>60</v>
      </c>
      <c r="G178" s="198">
        <f t="shared" si="47"/>
        <v>720</v>
      </c>
      <c r="H178" s="166">
        <v>0</v>
      </c>
      <c r="I178" s="258">
        <v>0</v>
      </c>
      <c r="J178" s="65">
        <v>0</v>
      </c>
      <c r="K178" s="72">
        <v>0</v>
      </c>
      <c r="L178" s="235">
        <v>30</v>
      </c>
      <c r="M178" s="236">
        <f t="shared" si="48"/>
        <v>360</v>
      </c>
      <c r="N178" s="237">
        <v>0</v>
      </c>
      <c r="O178" s="141">
        <v>30</v>
      </c>
      <c r="P178" s="152">
        <f t="shared" si="49"/>
        <v>360</v>
      </c>
      <c r="Q178" s="153">
        <v>0</v>
      </c>
      <c r="R178" s="110">
        <v>0</v>
      </c>
      <c r="S178" s="111">
        <f t="shared" si="50"/>
        <v>0</v>
      </c>
      <c r="T178" s="112">
        <f t="shared" si="51"/>
        <v>0</v>
      </c>
      <c r="U178" s="292">
        <v>0</v>
      </c>
      <c r="V178" s="293">
        <f t="shared" si="52"/>
        <v>0</v>
      </c>
      <c r="W178" s="294">
        <f t="shared" si="53"/>
        <v>0</v>
      </c>
    </row>
    <row r="179" spans="1:23" ht="15.75" thickBot="1">
      <c r="A179" s="38" t="s">
        <v>288</v>
      </c>
      <c r="B179" s="11" t="s">
        <v>289</v>
      </c>
      <c r="C179" s="26" t="s">
        <v>49</v>
      </c>
      <c r="D179" s="17">
        <v>12</v>
      </c>
      <c r="E179" s="39">
        <v>0</v>
      </c>
      <c r="F179" s="197">
        <f t="shared" si="46"/>
        <v>60</v>
      </c>
      <c r="G179" s="198">
        <f t="shared" si="47"/>
        <v>720</v>
      </c>
      <c r="H179" s="166">
        <v>0</v>
      </c>
      <c r="I179" s="258">
        <v>0</v>
      </c>
      <c r="J179" s="65">
        <v>0</v>
      </c>
      <c r="K179" s="72">
        <v>0</v>
      </c>
      <c r="L179" s="235">
        <v>30</v>
      </c>
      <c r="M179" s="236">
        <f t="shared" si="48"/>
        <v>360</v>
      </c>
      <c r="N179" s="237">
        <v>0</v>
      </c>
      <c r="O179" s="141">
        <v>30</v>
      </c>
      <c r="P179" s="152">
        <f t="shared" si="49"/>
        <v>360</v>
      </c>
      <c r="Q179" s="153">
        <v>0</v>
      </c>
      <c r="R179" s="110">
        <v>0</v>
      </c>
      <c r="S179" s="111">
        <f t="shared" si="50"/>
        <v>0</v>
      </c>
      <c r="T179" s="112">
        <f t="shared" si="51"/>
        <v>0</v>
      </c>
      <c r="U179" s="292">
        <v>0</v>
      </c>
      <c r="V179" s="293">
        <f t="shared" si="52"/>
        <v>0</v>
      </c>
      <c r="W179" s="294">
        <f t="shared" si="53"/>
        <v>0</v>
      </c>
    </row>
    <row r="180" spans="1:23" ht="15.75" thickBot="1">
      <c r="A180" s="38" t="s">
        <v>290</v>
      </c>
      <c r="B180" s="11" t="s">
        <v>291</v>
      </c>
      <c r="C180" s="26" t="s">
        <v>49</v>
      </c>
      <c r="D180" s="17">
        <v>12</v>
      </c>
      <c r="E180" s="39">
        <v>0</v>
      </c>
      <c r="F180" s="197">
        <f t="shared" si="46"/>
        <v>30</v>
      </c>
      <c r="G180" s="198">
        <f t="shared" si="47"/>
        <v>360</v>
      </c>
      <c r="H180" s="166">
        <v>0</v>
      </c>
      <c r="I180" s="258">
        <v>0</v>
      </c>
      <c r="J180" s="65">
        <v>0</v>
      </c>
      <c r="K180" s="72">
        <v>0</v>
      </c>
      <c r="L180" s="235">
        <v>10</v>
      </c>
      <c r="M180" s="236">
        <f t="shared" si="48"/>
        <v>120</v>
      </c>
      <c r="N180" s="237">
        <v>0</v>
      </c>
      <c r="O180" s="141">
        <v>20</v>
      </c>
      <c r="P180" s="152">
        <f t="shared" si="49"/>
        <v>240</v>
      </c>
      <c r="Q180" s="153">
        <v>0</v>
      </c>
      <c r="R180" s="110">
        <v>0</v>
      </c>
      <c r="S180" s="111">
        <f t="shared" si="50"/>
        <v>0</v>
      </c>
      <c r="T180" s="112">
        <f t="shared" si="51"/>
        <v>0</v>
      </c>
      <c r="U180" s="292">
        <v>0</v>
      </c>
      <c r="V180" s="293">
        <f t="shared" si="52"/>
        <v>0</v>
      </c>
      <c r="W180" s="294">
        <f t="shared" si="53"/>
        <v>0</v>
      </c>
    </row>
    <row r="181" spans="1:23" ht="15.75" thickBot="1">
      <c r="A181" s="28"/>
      <c r="B181" s="29"/>
      <c r="C181" s="44"/>
      <c r="D181" s="47" t="s">
        <v>177</v>
      </c>
      <c r="E181" s="34"/>
      <c r="F181" s="183"/>
      <c r="G181" s="190">
        <f>SUM(G175:G180)</f>
        <v>9834</v>
      </c>
      <c r="H181" s="199">
        <f>SUM(H175:H180)</f>
        <v>0</v>
      </c>
      <c r="I181" s="63"/>
      <c r="J181" s="70">
        <v>0</v>
      </c>
      <c r="K181" s="70">
        <v>0</v>
      </c>
      <c r="L181" s="224"/>
      <c r="M181" s="236">
        <f>SUM(M175:M180)</f>
        <v>2760</v>
      </c>
      <c r="N181" s="234">
        <v>0</v>
      </c>
      <c r="O181" s="140"/>
      <c r="P181" s="152">
        <f>SUM(P175:P180)</f>
        <v>7074</v>
      </c>
      <c r="Q181" s="150">
        <v>0</v>
      </c>
      <c r="R181" s="99"/>
      <c r="S181" s="111">
        <f>SUM(S175:S180)</f>
        <v>0</v>
      </c>
      <c r="T181" s="109">
        <v>0</v>
      </c>
      <c r="U181" s="281"/>
      <c r="V181" s="293">
        <f>SUM(V175:V180)</f>
        <v>0</v>
      </c>
      <c r="W181" s="291">
        <v>0</v>
      </c>
    </row>
    <row r="182" spans="1:23" ht="15.75" thickBot="1">
      <c r="A182" s="28"/>
      <c r="B182" s="29"/>
      <c r="C182" s="44"/>
      <c r="D182" s="47" t="s">
        <v>178</v>
      </c>
      <c r="E182" s="34"/>
      <c r="F182" s="183"/>
      <c r="G182" s="190">
        <f>G181*0.13</f>
        <v>1278.42</v>
      </c>
      <c r="H182" s="199">
        <f>H181*24%</f>
        <v>0</v>
      </c>
      <c r="I182" s="63"/>
      <c r="J182" s="70">
        <v>0</v>
      </c>
      <c r="K182" s="70">
        <v>0</v>
      </c>
      <c r="L182" s="224"/>
      <c r="M182" s="236">
        <f>M181*0.13</f>
        <v>358.8</v>
      </c>
      <c r="N182" s="234">
        <v>0</v>
      </c>
      <c r="O182" s="140"/>
      <c r="P182" s="152">
        <f>P181*0.13</f>
        <v>919.62</v>
      </c>
      <c r="Q182" s="150">
        <v>0</v>
      </c>
      <c r="R182" s="99"/>
      <c r="S182" s="111">
        <f>S181*0.13</f>
        <v>0</v>
      </c>
      <c r="T182" s="109">
        <v>0</v>
      </c>
      <c r="U182" s="281"/>
      <c r="V182" s="293">
        <f>V181*0.13</f>
        <v>0</v>
      </c>
      <c r="W182" s="291">
        <v>0</v>
      </c>
    </row>
    <row r="183" spans="1:23" ht="15.75" thickBot="1">
      <c r="A183" s="28"/>
      <c r="B183" s="29"/>
      <c r="C183" s="44"/>
      <c r="D183" s="47" t="s">
        <v>179</v>
      </c>
      <c r="E183" s="34"/>
      <c r="F183" s="183"/>
      <c r="G183" s="190">
        <f>G182+G181</f>
        <v>11112.42</v>
      </c>
      <c r="H183" s="199">
        <f>SUM(H181:H182)</f>
        <v>0</v>
      </c>
      <c r="I183" s="63"/>
      <c r="J183" s="70">
        <v>0</v>
      </c>
      <c r="K183" s="70">
        <v>0</v>
      </c>
      <c r="L183" s="224"/>
      <c r="M183" s="236">
        <f>M182+M181</f>
        <v>3118.8</v>
      </c>
      <c r="N183" s="234">
        <v>0</v>
      </c>
      <c r="O183" s="140"/>
      <c r="P183" s="152">
        <f>P182+P181</f>
        <v>7993.62</v>
      </c>
      <c r="Q183" s="150">
        <v>0</v>
      </c>
      <c r="R183" s="99"/>
      <c r="S183" s="111">
        <f>S182+S181</f>
        <v>0</v>
      </c>
      <c r="T183" s="109">
        <v>0</v>
      </c>
      <c r="U183" s="281"/>
      <c r="V183" s="293">
        <f>V182+V181</f>
        <v>0</v>
      </c>
      <c r="W183" s="291">
        <v>0</v>
      </c>
    </row>
    <row r="184" spans="1:23">
      <c r="A184" s="28"/>
      <c r="B184" s="333" t="s">
        <v>292</v>
      </c>
      <c r="C184" s="334"/>
      <c r="D184" s="47" t="s">
        <v>203</v>
      </c>
      <c r="E184" s="34"/>
      <c r="F184" s="183"/>
      <c r="G184" s="335">
        <f>SUM(G183:H183)</f>
        <v>11112.42</v>
      </c>
      <c r="H184" s="335"/>
      <c r="I184" s="63"/>
      <c r="J184" s="336">
        <v>0</v>
      </c>
      <c r="K184" s="336"/>
      <c r="L184" s="224"/>
      <c r="M184" s="337">
        <f>SUM(M183:N183)</f>
        <v>3118.8</v>
      </c>
      <c r="N184" s="337"/>
      <c r="O184" s="140"/>
      <c r="P184" s="338">
        <f>SUM(P183:Q183)</f>
        <v>7993.62</v>
      </c>
      <c r="Q184" s="338"/>
      <c r="R184" s="99"/>
      <c r="S184" s="420">
        <f>SUM(S183:T183)</f>
        <v>0</v>
      </c>
      <c r="T184" s="420"/>
      <c r="U184" s="281"/>
      <c r="V184" s="323">
        <f>SUM(V183:W183)</f>
        <v>0</v>
      </c>
      <c r="W184" s="323"/>
    </row>
    <row r="185" spans="1:23">
      <c r="A185" s="3"/>
      <c r="B185" s="3"/>
      <c r="C185" s="3"/>
      <c r="D185" s="3"/>
      <c r="E185" s="3"/>
      <c r="F185" s="200"/>
      <c r="G185" s="200"/>
      <c r="H185" s="200"/>
      <c r="I185" s="59"/>
      <c r="J185" s="59"/>
      <c r="K185" s="59"/>
      <c r="L185" s="217"/>
      <c r="M185" s="217"/>
      <c r="N185" s="217"/>
      <c r="O185" s="135"/>
      <c r="P185" s="135"/>
      <c r="Q185" s="135"/>
      <c r="R185" s="94"/>
      <c r="S185" s="94"/>
      <c r="T185" s="94"/>
      <c r="U185" s="276"/>
      <c r="V185" s="276"/>
      <c r="W185" s="276"/>
    </row>
    <row r="186" spans="1:23">
      <c r="A186" s="18" t="s">
        <v>318</v>
      </c>
      <c r="B186" s="3"/>
      <c r="C186" s="3"/>
      <c r="D186" s="43"/>
      <c r="E186" s="43"/>
      <c r="F186" s="200"/>
      <c r="G186" s="201"/>
      <c r="H186" s="201"/>
      <c r="I186" s="59"/>
      <c r="J186" s="59"/>
      <c r="K186" s="59"/>
      <c r="L186" s="217"/>
      <c r="M186" s="217"/>
      <c r="N186" s="217"/>
      <c r="O186" s="135"/>
      <c r="P186" s="135"/>
      <c r="Q186" s="135"/>
      <c r="R186" s="94"/>
      <c r="S186" s="94"/>
      <c r="T186" s="94"/>
      <c r="U186" s="276"/>
      <c r="V186" s="276"/>
      <c r="W186" s="276"/>
    </row>
    <row r="187" spans="1:23" ht="34.5" thickBot="1">
      <c r="A187" s="20" t="s">
        <v>5</v>
      </c>
      <c r="B187" s="20" t="s">
        <v>6</v>
      </c>
      <c r="C187" s="21" t="s">
        <v>189</v>
      </c>
      <c r="D187" s="22" t="s">
        <v>8</v>
      </c>
      <c r="E187" s="22" t="s">
        <v>9</v>
      </c>
      <c r="F187" s="191" t="s">
        <v>10</v>
      </c>
      <c r="G187" s="163" t="s">
        <v>11</v>
      </c>
      <c r="H187" s="163" t="s">
        <v>12</v>
      </c>
      <c r="I187" s="67" t="s">
        <v>10</v>
      </c>
      <c r="J187" s="57" t="s">
        <v>11</v>
      </c>
      <c r="K187" s="57" t="s">
        <v>12</v>
      </c>
      <c r="L187" s="229" t="s">
        <v>10</v>
      </c>
      <c r="M187" s="205" t="s">
        <v>11</v>
      </c>
      <c r="N187" s="205" t="s">
        <v>12</v>
      </c>
      <c r="O187" s="146" t="s">
        <v>10</v>
      </c>
      <c r="P187" s="121" t="s">
        <v>11</v>
      </c>
      <c r="Q187" s="121" t="s">
        <v>12</v>
      </c>
      <c r="R187" s="105" t="s">
        <v>10</v>
      </c>
      <c r="S187" s="79" t="s">
        <v>11</v>
      </c>
      <c r="T187" s="79" t="s">
        <v>12</v>
      </c>
      <c r="U187" s="287" t="s">
        <v>10</v>
      </c>
      <c r="V187" s="265" t="s">
        <v>11</v>
      </c>
      <c r="W187" s="265" t="s">
        <v>12</v>
      </c>
    </row>
    <row r="188" spans="1:23" ht="15.75" thickBot="1">
      <c r="A188" s="49" t="s">
        <v>293</v>
      </c>
      <c r="B188" s="49" t="s">
        <v>294</v>
      </c>
      <c r="C188" s="36" t="s">
        <v>15</v>
      </c>
      <c r="D188" s="25">
        <v>1.5</v>
      </c>
      <c r="E188" s="50"/>
      <c r="F188" s="202">
        <f>SUM(I188+L188+O188+R188+U188)</f>
        <v>18074</v>
      </c>
      <c r="G188" s="189">
        <f>F188*D188</f>
        <v>27111</v>
      </c>
      <c r="H188" s="186">
        <v>0</v>
      </c>
      <c r="I188" s="259">
        <v>15170</v>
      </c>
      <c r="J188" s="260">
        <f>SUM(I188*D188)</f>
        <v>22755</v>
      </c>
      <c r="K188" s="65">
        <f>SUM(J188*E188)</f>
        <v>0</v>
      </c>
      <c r="L188" s="238">
        <v>0</v>
      </c>
      <c r="M188" s="239">
        <v>0</v>
      </c>
      <c r="N188" s="227">
        <v>0</v>
      </c>
      <c r="O188" s="154">
        <v>2904</v>
      </c>
      <c r="P188" s="155">
        <f>SUM(O188*D188)</f>
        <v>4356</v>
      </c>
      <c r="Q188" s="143">
        <v>0</v>
      </c>
      <c r="R188" s="114">
        <v>0</v>
      </c>
      <c r="S188" s="119">
        <f>SUM(R188*D188)</f>
        <v>0</v>
      </c>
      <c r="T188" s="102">
        <f>SUM(R188*E188)</f>
        <v>0</v>
      </c>
      <c r="U188" s="295">
        <v>0</v>
      </c>
      <c r="V188" s="296">
        <f>SUM(U188*D188)</f>
        <v>0</v>
      </c>
      <c r="W188" s="284">
        <f>SUM(U188*E188)</f>
        <v>0</v>
      </c>
    </row>
    <row r="189" spans="1:23" ht="15.75" thickBot="1">
      <c r="A189" s="51" t="s">
        <v>295</v>
      </c>
      <c r="B189" s="51" t="s">
        <v>296</v>
      </c>
      <c r="C189" s="36" t="s">
        <v>15</v>
      </c>
      <c r="D189" s="39">
        <v>1.5</v>
      </c>
      <c r="E189" s="52"/>
      <c r="F189" s="202">
        <f>SUM(I189+L189+O189+R189+U189)</f>
        <v>2904</v>
      </c>
      <c r="G189" s="189">
        <f>F189*D189</f>
        <v>4356</v>
      </c>
      <c r="H189" s="186">
        <v>0</v>
      </c>
      <c r="I189" s="261">
        <v>0</v>
      </c>
      <c r="J189" s="260">
        <f>SUM(I189*D189)</f>
        <v>0</v>
      </c>
      <c r="K189" s="65">
        <f>SUM(I189*E189)</f>
        <v>0</v>
      </c>
      <c r="L189" s="240">
        <v>0</v>
      </c>
      <c r="M189" s="239">
        <v>0</v>
      </c>
      <c r="N189" s="227">
        <v>0</v>
      </c>
      <c r="O189" s="156">
        <v>2904</v>
      </c>
      <c r="P189" s="155">
        <f>SUM(O189*D189)</f>
        <v>4356</v>
      </c>
      <c r="Q189" s="143">
        <v>0</v>
      </c>
      <c r="R189" s="116">
        <v>0</v>
      </c>
      <c r="S189" s="119">
        <f>SUM(R189*D189)</f>
        <v>0</v>
      </c>
      <c r="T189" s="102">
        <f>SUM(R189*E189)</f>
        <v>0</v>
      </c>
      <c r="U189" s="297">
        <v>0</v>
      </c>
      <c r="V189" s="296">
        <f>SUM(U189*D189)</f>
        <v>0</v>
      </c>
      <c r="W189" s="284">
        <f>SUM(U189*E189)</f>
        <v>0</v>
      </c>
    </row>
    <row r="190" spans="1:23">
      <c r="A190" s="19"/>
      <c r="B190" s="19"/>
      <c r="C190" s="19"/>
      <c r="D190" s="45" t="s">
        <v>177</v>
      </c>
      <c r="E190" s="53"/>
      <c r="F190" s="194"/>
      <c r="G190" s="315">
        <f>SUM(G188:G189)-6401.48</f>
        <v>25065.52</v>
      </c>
      <c r="H190" s="190">
        <f>SUM(H188:H189)</f>
        <v>0</v>
      </c>
      <c r="I190" s="74"/>
      <c r="J190" s="73">
        <f>SUM(J188:J189)</f>
        <v>22755</v>
      </c>
      <c r="K190" s="70">
        <v>0</v>
      </c>
      <c r="L190" s="241"/>
      <c r="M190" s="232">
        <v>0</v>
      </c>
      <c r="N190" s="234">
        <v>0</v>
      </c>
      <c r="O190" s="157"/>
      <c r="P190" s="158">
        <f>SUM(P188:P189)</f>
        <v>8712</v>
      </c>
      <c r="Q190" s="150">
        <v>0</v>
      </c>
      <c r="R190" s="117"/>
      <c r="S190" s="115">
        <v>0</v>
      </c>
      <c r="T190" s="109">
        <v>0</v>
      </c>
      <c r="U190" s="298"/>
      <c r="V190" s="299">
        <v>0</v>
      </c>
      <c r="W190" s="291">
        <v>0</v>
      </c>
    </row>
    <row r="191" spans="1:23">
      <c r="A191" s="19"/>
      <c r="B191" s="19"/>
      <c r="C191" s="19"/>
      <c r="D191" s="47" t="s">
        <v>178</v>
      </c>
      <c r="E191" s="54"/>
      <c r="F191" s="183"/>
      <c r="G191" s="315">
        <f>SUM(G190*0.13)</f>
        <v>3258.5176000000001</v>
      </c>
      <c r="H191" s="190">
        <f>H190*24%</f>
        <v>0</v>
      </c>
      <c r="I191" s="75"/>
      <c r="J191" s="73">
        <f>J190*0.13</f>
        <v>2958.15</v>
      </c>
      <c r="K191" s="70">
        <v>0</v>
      </c>
      <c r="L191" s="224"/>
      <c r="M191" s="234">
        <v>0</v>
      </c>
      <c r="N191" s="234">
        <v>0</v>
      </c>
      <c r="O191" s="159"/>
      <c r="P191" s="158">
        <f>P190*0.13</f>
        <v>1132.56</v>
      </c>
      <c r="Q191" s="150">
        <v>0</v>
      </c>
      <c r="R191" s="118"/>
      <c r="S191" s="115">
        <f>S190*0.13</f>
        <v>0</v>
      </c>
      <c r="T191" s="109">
        <v>0</v>
      </c>
      <c r="U191" s="300"/>
      <c r="V191" s="299">
        <f>V190*0.13</f>
        <v>0</v>
      </c>
      <c r="W191" s="291">
        <v>0</v>
      </c>
    </row>
    <row r="192" spans="1:23">
      <c r="A192" s="19"/>
      <c r="B192" s="19"/>
      <c r="C192" s="19"/>
      <c r="D192" s="47" t="s">
        <v>179</v>
      </c>
      <c r="E192" s="54"/>
      <c r="F192" s="183"/>
      <c r="G192" s="315">
        <f>G191+G190</f>
        <v>28324.0376</v>
      </c>
      <c r="H192" s="190">
        <f>SUM(H190:H191)</f>
        <v>0</v>
      </c>
      <c r="I192" s="75"/>
      <c r="J192" s="73">
        <f>J191+J190</f>
        <v>25713.15</v>
      </c>
      <c r="K192" s="70">
        <v>0</v>
      </c>
      <c r="L192" s="224"/>
      <c r="M192" s="232">
        <v>0</v>
      </c>
      <c r="N192" s="234">
        <v>0</v>
      </c>
      <c r="O192" s="159"/>
      <c r="P192" s="158">
        <f>P191+P190</f>
        <v>9844.56</v>
      </c>
      <c r="Q192" s="150">
        <v>0</v>
      </c>
      <c r="R192" s="118"/>
      <c r="S192" s="115">
        <f>S191+S190</f>
        <v>0</v>
      </c>
      <c r="T192" s="109">
        <v>0</v>
      </c>
      <c r="U192" s="300"/>
      <c r="V192" s="299">
        <f>V191+V190</f>
        <v>0</v>
      </c>
      <c r="W192" s="291">
        <v>0</v>
      </c>
    </row>
    <row r="193" spans="1:23">
      <c r="A193" s="19"/>
      <c r="B193" s="333" t="s">
        <v>297</v>
      </c>
      <c r="C193" s="334"/>
      <c r="D193" s="47" t="s">
        <v>203</v>
      </c>
      <c r="E193" s="54"/>
      <c r="F193" s="183"/>
      <c r="G193" s="344">
        <f>SUM(G192:H192)</f>
        <v>28324.0376</v>
      </c>
      <c r="H193" s="344"/>
      <c r="I193" s="75"/>
      <c r="J193" s="336">
        <f>SUM(J192:K192)</f>
        <v>25713.15</v>
      </c>
      <c r="K193" s="336"/>
      <c r="L193" s="224"/>
      <c r="M193" s="337">
        <v>0</v>
      </c>
      <c r="N193" s="337"/>
      <c r="O193" s="159"/>
      <c r="P193" s="338">
        <f>SUM(P192:Q192)</f>
        <v>9844.56</v>
      </c>
      <c r="Q193" s="338"/>
      <c r="R193" s="118"/>
      <c r="S193" s="420">
        <f>SUM(S192:T192)</f>
        <v>0</v>
      </c>
      <c r="T193" s="420"/>
      <c r="U193" s="300"/>
      <c r="V193" s="323">
        <f>SUM(V192:W192)</f>
        <v>0</v>
      </c>
      <c r="W193" s="323"/>
    </row>
    <row r="194" spans="1:23">
      <c r="A194" s="3"/>
      <c r="B194" s="3"/>
      <c r="C194" s="3"/>
      <c r="D194" s="3"/>
      <c r="E194" s="3"/>
      <c r="F194" s="200"/>
      <c r="G194" s="200"/>
      <c r="H194" s="200"/>
      <c r="I194" s="347"/>
      <c r="J194" s="347"/>
      <c r="K194" s="347"/>
      <c r="L194" s="351"/>
      <c r="M194" s="351"/>
      <c r="N194" s="351"/>
      <c r="O194" s="353"/>
      <c r="P194" s="353"/>
      <c r="Q194" s="353"/>
      <c r="R194" s="421"/>
      <c r="S194" s="421"/>
      <c r="T194" s="421"/>
      <c r="U194" s="320"/>
      <c r="V194" s="320"/>
      <c r="W194" s="320"/>
    </row>
    <row r="195" spans="1:23">
      <c r="A195" s="18" t="s">
        <v>298</v>
      </c>
      <c r="B195" s="3"/>
      <c r="C195" s="3"/>
      <c r="D195" s="43"/>
      <c r="E195" s="43"/>
      <c r="F195" s="200"/>
      <c r="G195" s="201"/>
      <c r="H195" s="201"/>
      <c r="I195" s="388"/>
      <c r="J195" s="388"/>
      <c r="K195" s="388"/>
      <c r="L195" s="361"/>
      <c r="M195" s="361"/>
      <c r="N195" s="361"/>
      <c r="O195" s="362"/>
      <c r="P195" s="362"/>
      <c r="Q195" s="362"/>
      <c r="R195" s="423"/>
      <c r="S195" s="423"/>
      <c r="T195" s="423"/>
      <c r="U195" s="321"/>
      <c r="V195" s="321"/>
      <c r="W195" s="321"/>
    </row>
    <row r="196" spans="1:23">
      <c r="A196" s="18"/>
      <c r="B196" s="3" t="s">
        <v>299</v>
      </c>
      <c r="C196" s="3"/>
      <c r="D196" s="43"/>
      <c r="E196" s="43"/>
      <c r="F196" s="200"/>
      <c r="G196" s="201"/>
      <c r="H196" s="201"/>
      <c r="I196" s="348"/>
      <c r="J196" s="348"/>
      <c r="K196" s="348"/>
      <c r="L196" s="352"/>
      <c r="M196" s="352"/>
      <c r="N196" s="352"/>
      <c r="O196" s="354"/>
      <c r="P196" s="354"/>
      <c r="Q196" s="354"/>
      <c r="R196" s="422"/>
      <c r="S196" s="422"/>
      <c r="T196" s="422"/>
      <c r="U196" s="322"/>
      <c r="V196" s="322"/>
      <c r="W196" s="322"/>
    </row>
    <row r="197" spans="1:23" ht="34.5" thickBot="1">
      <c r="A197" s="35" t="s">
        <v>5</v>
      </c>
      <c r="B197" s="35" t="s">
        <v>6</v>
      </c>
      <c r="C197" s="36" t="s">
        <v>189</v>
      </c>
      <c r="D197" s="37" t="s">
        <v>8</v>
      </c>
      <c r="E197" s="37" t="s">
        <v>9</v>
      </c>
      <c r="F197" s="183" t="s">
        <v>10</v>
      </c>
      <c r="G197" s="163" t="s">
        <v>11</v>
      </c>
      <c r="H197" s="163" t="s">
        <v>12</v>
      </c>
      <c r="I197" s="63" t="s">
        <v>10</v>
      </c>
      <c r="J197" s="57" t="s">
        <v>11</v>
      </c>
      <c r="K197" s="57" t="s">
        <v>12</v>
      </c>
      <c r="L197" s="224" t="s">
        <v>10</v>
      </c>
      <c r="M197" s="205" t="s">
        <v>11</v>
      </c>
      <c r="N197" s="205" t="s">
        <v>12</v>
      </c>
      <c r="O197" s="140" t="s">
        <v>10</v>
      </c>
      <c r="P197" s="121" t="s">
        <v>11</v>
      </c>
      <c r="Q197" s="121" t="s">
        <v>12</v>
      </c>
      <c r="R197" s="101" t="s">
        <v>10</v>
      </c>
      <c r="S197" s="79" t="s">
        <v>11</v>
      </c>
      <c r="T197" s="79" t="s">
        <v>12</v>
      </c>
      <c r="U197" s="283" t="s">
        <v>10</v>
      </c>
      <c r="V197" s="265" t="s">
        <v>11</v>
      </c>
      <c r="W197" s="265" t="s">
        <v>12</v>
      </c>
    </row>
    <row r="198" spans="1:23" ht="15.75" thickBot="1">
      <c r="A198" s="302" t="s">
        <v>300</v>
      </c>
      <c r="B198" s="1" t="s">
        <v>301</v>
      </c>
      <c r="C198" s="303" t="s">
        <v>15</v>
      </c>
      <c r="D198" s="304">
        <v>1.25</v>
      </c>
      <c r="E198" s="52"/>
      <c r="F198" s="197">
        <f>SUM(I198+L198+O198+R198+U198)</f>
        <v>8200</v>
      </c>
      <c r="G198" s="187">
        <f>SUM(F198*D198)</f>
        <v>10250</v>
      </c>
      <c r="H198" s="186">
        <v>0</v>
      </c>
      <c r="I198" s="71">
        <v>8200</v>
      </c>
      <c r="J198" s="64">
        <f>SUM(I198*D198)</f>
        <v>10250</v>
      </c>
      <c r="K198" s="65">
        <v>0</v>
      </c>
      <c r="L198" s="242">
        <v>0</v>
      </c>
      <c r="M198" s="243">
        <v>0</v>
      </c>
      <c r="N198" s="227">
        <v>0</v>
      </c>
      <c r="O198" s="151">
        <v>0</v>
      </c>
      <c r="P198" s="142">
        <v>0</v>
      </c>
      <c r="Q198" s="160">
        <v>0</v>
      </c>
      <c r="R198" s="110">
        <v>0</v>
      </c>
      <c r="S198" s="101">
        <f>SUM(R198*D198)</f>
        <v>0</v>
      </c>
      <c r="T198" s="102">
        <f>SUM(R198*H198)</f>
        <v>0</v>
      </c>
      <c r="U198" s="292">
        <v>0</v>
      </c>
      <c r="V198" s="283">
        <f>SUM(U198*G198)</f>
        <v>0</v>
      </c>
      <c r="W198" s="284">
        <f>SUM(U198*K198)</f>
        <v>0</v>
      </c>
    </row>
    <row r="199" spans="1:23">
      <c r="A199" s="19"/>
      <c r="B199" s="19"/>
      <c r="C199" s="19"/>
      <c r="D199" s="47" t="s">
        <v>177</v>
      </c>
      <c r="E199" s="54"/>
      <c r="F199" s="183"/>
      <c r="G199" s="195">
        <f>SUM(G198)</f>
        <v>10250</v>
      </c>
      <c r="H199" s="190">
        <f>SUM(H198)</f>
        <v>0</v>
      </c>
      <c r="I199" s="63"/>
      <c r="J199" s="69">
        <f>SUM(J198)</f>
        <v>10250</v>
      </c>
      <c r="K199" s="66">
        <v>0</v>
      </c>
      <c r="L199" s="224"/>
      <c r="M199" s="231">
        <v>0</v>
      </c>
      <c r="N199" s="233">
        <v>0</v>
      </c>
      <c r="O199" s="140"/>
      <c r="P199" s="149">
        <v>0</v>
      </c>
      <c r="Q199" s="144">
        <v>0</v>
      </c>
      <c r="R199" s="99"/>
      <c r="S199" s="108">
        <v>0</v>
      </c>
      <c r="T199" s="103">
        <v>0</v>
      </c>
      <c r="U199" s="281"/>
      <c r="V199" s="290">
        <v>0</v>
      </c>
      <c r="W199" s="285">
        <v>0</v>
      </c>
    </row>
    <row r="200" spans="1:23">
      <c r="A200" s="19"/>
      <c r="B200" s="19"/>
      <c r="C200" s="19"/>
      <c r="D200" s="47" t="s">
        <v>178</v>
      </c>
      <c r="E200" s="54"/>
      <c r="F200" s="183"/>
      <c r="G200" s="195">
        <f>G199*0.13</f>
        <v>1332.5</v>
      </c>
      <c r="H200" s="190">
        <f>H199*24%</f>
        <v>0</v>
      </c>
      <c r="I200" s="63"/>
      <c r="J200" s="69">
        <f>J199*0.13</f>
        <v>1332.5</v>
      </c>
      <c r="K200" s="66">
        <v>0</v>
      </c>
      <c r="L200" s="224"/>
      <c r="M200" s="231">
        <v>0</v>
      </c>
      <c r="N200" s="233">
        <v>0</v>
      </c>
      <c r="O200" s="140"/>
      <c r="P200" s="149">
        <v>0</v>
      </c>
      <c r="Q200" s="144">
        <v>0</v>
      </c>
      <c r="R200" s="99"/>
      <c r="S200" s="108">
        <v>0</v>
      </c>
      <c r="T200" s="103">
        <v>0</v>
      </c>
      <c r="U200" s="281"/>
      <c r="V200" s="290">
        <v>0</v>
      </c>
      <c r="W200" s="285">
        <v>0</v>
      </c>
    </row>
    <row r="201" spans="1:23">
      <c r="A201" s="19"/>
      <c r="B201" s="19"/>
      <c r="C201" s="19"/>
      <c r="D201" s="47" t="s">
        <v>179</v>
      </c>
      <c r="E201" s="54"/>
      <c r="F201" s="183"/>
      <c r="G201" s="195">
        <f>G200+G199</f>
        <v>11582.5</v>
      </c>
      <c r="H201" s="190">
        <f>SUM(H199:H200)</f>
        <v>0</v>
      </c>
      <c r="I201" s="63"/>
      <c r="J201" s="69">
        <f>J200+J199</f>
        <v>11582.5</v>
      </c>
      <c r="K201" s="66">
        <v>0</v>
      </c>
      <c r="L201" s="224"/>
      <c r="M201" s="231">
        <v>0</v>
      </c>
      <c r="N201" s="233">
        <v>0</v>
      </c>
      <c r="O201" s="140"/>
      <c r="P201" s="149">
        <v>0</v>
      </c>
      <c r="Q201" s="144">
        <v>0</v>
      </c>
      <c r="R201" s="99"/>
      <c r="S201" s="108">
        <v>0</v>
      </c>
      <c r="T201" s="103">
        <v>0</v>
      </c>
      <c r="U201" s="281"/>
      <c r="V201" s="290">
        <v>0</v>
      </c>
      <c r="W201" s="285">
        <v>0</v>
      </c>
    </row>
    <row r="202" spans="1:23">
      <c r="A202" s="19"/>
      <c r="B202" s="333" t="s">
        <v>302</v>
      </c>
      <c r="C202" s="334"/>
      <c r="D202" s="47" t="s">
        <v>203</v>
      </c>
      <c r="E202" s="54"/>
      <c r="F202" s="183"/>
      <c r="G202" s="335">
        <f>SUM(G201:H201)</f>
        <v>11582.5</v>
      </c>
      <c r="H202" s="335"/>
      <c r="I202" s="63"/>
      <c r="J202" s="336">
        <f>SUM(J201:K201)</f>
        <v>11582.5</v>
      </c>
      <c r="K202" s="336"/>
      <c r="L202" s="224"/>
      <c r="M202" s="337">
        <v>0</v>
      </c>
      <c r="N202" s="337"/>
      <c r="O202" s="140"/>
      <c r="P202" s="338">
        <v>0</v>
      </c>
      <c r="Q202" s="338"/>
      <c r="R202" s="99"/>
      <c r="S202" s="420">
        <v>0</v>
      </c>
      <c r="T202" s="420"/>
      <c r="U202" s="281"/>
      <c r="V202" s="323">
        <v>0</v>
      </c>
      <c r="W202" s="323"/>
    </row>
    <row r="203" spans="1:23">
      <c r="A203" s="3"/>
      <c r="B203" s="3"/>
      <c r="C203" s="3"/>
      <c r="D203" s="3"/>
      <c r="E203" s="3"/>
      <c r="F203" s="349"/>
      <c r="G203" s="349"/>
      <c r="H203" s="349"/>
      <c r="I203" s="347"/>
      <c r="J203" s="347"/>
      <c r="K203" s="347"/>
      <c r="L203" s="351"/>
      <c r="M203" s="351"/>
      <c r="N203" s="351"/>
      <c r="O203" s="353"/>
      <c r="P203" s="353"/>
      <c r="Q203" s="353"/>
      <c r="R203" s="421"/>
      <c r="S203" s="421"/>
      <c r="T203" s="421"/>
      <c r="U203" s="320"/>
      <c r="V203" s="320"/>
      <c r="W203" s="320"/>
    </row>
    <row r="204" spans="1:23">
      <c r="B204" s="3" t="s">
        <v>303</v>
      </c>
      <c r="C204" s="3"/>
      <c r="D204" s="3"/>
      <c r="E204" s="3"/>
      <c r="F204" s="350"/>
      <c r="G204" s="350"/>
      <c r="H204" s="350"/>
      <c r="I204" s="348"/>
      <c r="J204" s="348"/>
      <c r="K204" s="348"/>
      <c r="L204" s="352"/>
      <c r="M204" s="352"/>
      <c r="N204" s="352"/>
      <c r="O204" s="354"/>
      <c r="P204" s="354"/>
      <c r="Q204" s="354"/>
      <c r="R204" s="422"/>
      <c r="S204" s="422"/>
      <c r="T204" s="422"/>
      <c r="U204" s="322"/>
      <c r="V204" s="322"/>
      <c r="W204" s="322"/>
    </row>
    <row r="205" spans="1:23" ht="21" customHeight="1">
      <c r="B205" s="3"/>
      <c r="C205" s="3"/>
      <c r="D205" s="46"/>
      <c r="E205" s="42"/>
      <c r="F205" s="163" t="s">
        <v>10</v>
      </c>
      <c r="G205" s="203" t="s">
        <v>11</v>
      </c>
      <c r="H205" s="203" t="s">
        <v>12</v>
      </c>
      <c r="I205" s="262" t="s">
        <v>10</v>
      </c>
      <c r="J205" s="77" t="s">
        <v>11</v>
      </c>
      <c r="K205" s="77" t="s">
        <v>12</v>
      </c>
      <c r="L205" s="205" t="s">
        <v>10</v>
      </c>
      <c r="M205" s="244" t="s">
        <v>11</v>
      </c>
      <c r="N205" s="244" t="s">
        <v>12</v>
      </c>
      <c r="O205" s="121" t="s">
        <v>10</v>
      </c>
      <c r="P205" s="161" t="s">
        <v>11</v>
      </c>
      <c r="Q205" s="161" t="s">
        <v>12</v>
      </c>
      <c r="R205" s="79" t="s">
        <v>10</v>
      </c>
      <c r="S205" s="113" t="s">
        <v>11</v>
      </c>
      <c r="T205" s="113" t="s">
        <v>12</v>
      </c>
      <c r="U205" s="265" t="s">
        <v>10</v>
      </c>
      <c r="V205" s="301" t="s">
        <v>11</v>
      </c>
      <c r="W205" s="301" t="s">
        <v>12</v>
      </c>
    </row>
    <row r="206" spans="1:23">
      <c r="B206" s="3"/>
      <c r="C206" s="3"/>
      <c r="D206" s="47" t="s">
        <v>177</v>
      </c>
      <c r="E206" s="54"/>
      <c r="F206" s="183"/>
      <c r="G206" s="316">
        <f>SUM(G199+G190+G181+G168+G130+G118+G105)</f>
        <v>123759.91499999999</v>
      </c>
      <c r="H206" s="190">
        <f>SUM(H199+H190+H181+H168+H130+H118+H105)</f>
        <v>127</v>
      </c>
      <c r="I206" s="63"/>
      <c r="J206" s="69">
        <f>SUM(J199+J190+J181+J168+J130+J118+J105)</f>
        <v>33005</v>
      </c>
      <c r="K206" s="66">
        <f>SUM(K199+K190+K181+K168+K130+K118+K105)</f>
        <v>0</v>
      </c>
      <c r="L206" s="224"/>
      <c r="M206" s="231">
        <f>SUM(M199+M190+M181+M168+M130+M118+M105)</f>
        <v>13730.599999999999</v>
      </c>
      <c r="N206" s="233">
        <f>SUM(N199+N190+N181+N168+N130+N118+N105)</f>
        <v>0</v>
      </c>
      <c r="O206" s="140"/>
      <c r="P206" s="149">
        <f>SUM(P199+P190+P181+P168+P130+P118+P105)</f>
        <v>73101.725000000006</v>
      </c>
      <c r="Q206" s="144">
        <f>SUM(Q199+Q190+Q181+Q168+Q130+Q118+Q105)</f>
        <v>127</v>
      </c>
      <c r="R206" s="99"/>
      <c r="S206" s="108">
        <f>SUM(S199+S190+S181+S168+S130+S118+S105)</f>
        <v>13274.199999999999</v>
      </c>
      <c r="T206" s="103">
        <f>SUM(T199+T190+T181+T168+T130+T118+T105)</f>
        <v>0</v>
      </c>
      <c r="U206" s="281"/>
      <c r="V206" s="290">
        <f>SUM(V199+V190+V181+V168+V130+V118+V105)</f>
        <v>4423.7</v>
      </c>
      <c r="W206" s="285">
        <f>SUM(W199+W190+W181+W168+W130+W118+W105)</f>
        <v>0</v>
      </c>
    </row>
    <row r="207" spans="1:23">
      <c r="B207" s="3"/>
      <c r="C207" s="3"/>
      <c r="D207" s="47" t="s">
        <v>178</v>
      </c>
      <c r="E207" s="54"/>
      <c r="F207" s="183"/>
      <c r="G207" s="316">
        <f>SUM(G206*0.13)</f>
        <v>16088.78895</v>
      </c>
      <c r="H207" s="190">
        <f>SUM(H206*0.24)</f>
        <v>30.48</v>
      </c>
      <c r="I207" s="63"/>
      <c r="J207" s="69">
        <f>SUM(J206*0.13)</f>
        <v>4290.6500000000005</v>
      </c>
      <c r="K207" s="66">
        <f>SUM(K206*0.24)</f>
        <v>0</v>
      </c>
      <c r="L207" s="224"/>
      <c r="M207" s="231">
        <f>SUM(M206*0.13)</f>
        <v>1784.9779999999998</v>
      </c>
      <c r="N207" s="233">
        <f>SUM(N206*0.24)</f>
        <v>0</v>
      </c>
      <c r="O207" s="140"/>
      <c r="P207" s="149">
        <f>SUM(P206*0.13)</f>
        <v>9503.2242500000011</v>
      </c>
      <c r="Q207" s="144">
        <f>SUM(Q206*0.24)</f>
        <v>30.48</v>
      </c>
      <c r="R207" s="99"/>
      <c r="S207" s="108">
        <f>SUM(S206*0.13)</f>
        <v>1725.646</v>
      </c>
      <c r="T207" s="103">
        <f>SUM(T206*0.24)</f>
        <v>0</v>
      </c>
      <c r="U207" s="281"/>
      <c r="V207" s="290">
        <f>SUM(V206*0.13)</f>
        <v>575.08100000000002</v>
      </c>
      <c r="W207" s="285">
        <f>SUM(W206*0.24)</f>
        <v>0</v>
      </c>
    </row>
    <row r="208" spans="1:23">
      <c r="B208" s="3"/>
      <c r="C208" s="3"/>
      <c r="D208" s="47" t="s">
        <v>179</v>
      </c>
      <c r="E208" s="54"/>
      <c r="F208" s="183"/>
      <c r="G208" s="316">
        <f>SUM(G207+G206)</f>
        <v>139848.70395</v>
      </c>
      <c r="H208" s="190">
        <f>SUM(H206:H207)</f>
        <v>157.47999999999999</v>
      </c>
      <c r="I208" s="63"/>
      <c r="J208" s="69">
        <f>SUM(J206:J207)</f>
        <v>37295.65</v>
      </c>
      <c r="K208" s="66">
        <f>SUM(K206:K207)</f>
        <v>0</v>
      </c>
      <c r="L208" s="224"/>
      <c r="M208" s="231">
        <f>SUM(M206:M207)</f>
        <v>15515.577999999998</v>
      </c>
      <c r="N208" s="233">
        <f>SUM(N206:N207)</f>
        <v>0</v>
      </c>
      <c r="O208" s="140"/>
      <c r="P208" s="149">
        <f>SUM(P206:P207)</f>
        <v>82604.949250000005</v>
      </c>
      <c r="Q208" s="144">
        <f>SUM(Q206:Q207)</f>
        <v>157.47999999999999</v>
      </c>
      <c r="R208" s="99"/>
      <c r="S208" s="108">
        <f>SUM(S206:S207)</f>
        <v>14999.846</v>
      </c>
      <c r="T208" s="103">
        <f>SUM(T206:T207)</f>
        <v>0</v>
      </c>
      <c r="U208" s="281"/>
      <c r="V208" s="290">
        <f>SUM(V206:V207)</f>
        <v>4998.7809999999999</v>
      </c>
      <c r="W208" s="285">
        <f>SUM(W206:W207)</f>
        <v>0</v>
      </c>
    </row>
    <row r="209" spans="2:23" ht="15" customHeight="1">
      <c r="B209" s="3"/>
      <c r="C209" s="3"/>
      <c r="D209" s="47" t="s">
        <v>188</v>
      </c>
      <c r="E209" s="54"/>
      <c r="F209" s="183"/>
      <c r="G209" s="344">
        <f>SUM(G208:H208)</f>
        <v>140006.18395000001</v>
      </c>
      <c r="H209" s="344"/>
      <c r="I209" s="63"/>
      <c r="J209" s="345">
        <f>SUM(J208:K208)</f>
        <v>37295.65</v>
      </c>
      <c r="K209" s="346"/>
      <c r="L209" s="224"/>
      <c r="M209" s="337">
        <f>SUM(M208:N208)</f>
        <v>15515.577999999998</v>
      </c>
      <c r="N209" s="337"/>
      <c r="O209" s="140"/>
      <c r="P209" s="338">
        <f>SUM(P208:Q208)</f>
        <v>82762.429250000001</v>
      </c>
      <c r="Q209" s="338"/>
      <c r="R209" s="99"/>
      <c r="S209" s="420">
        <f>SUM(S208:T208)</f>
        <v>14999.846</v>
      </c>
      <c r="T209" s="420"/>
      <c r="U209" s="281"/>
      <c r="V209" s="323">
        <f>SUM(V208:W208)</f>
        <v>4998.7809999999999</v>
      </c>
      <c r="W209" s="323"/>
    </row>
  </sheetData>
  <mergeCells count="114">
    <mergeCell ref="S184:T184"/>
    <mergeCell ref="S209:T209"/>
    <mergeCell ref="S202:T202"/>
    <mergeCell ref="R203:T204"/>
    <mergeCell ref="S193:T193"/>
    <mergeCell ref="R194:T196"/>
    <mergeCell ref="P133:Q133"/>
    <mergeCell ref="M171:N171"/>
    <mergeCell ref="P171:Q171"/>
    <mergeCell ref="M133:N133"/>
    <mergeCell ref="S103:T103"/>
    <mergeCell ref="S108:T108"/>
    <mergeCell ref="S121:T121"/>
    <mergeCell ref="S133:T133"/>
    <mergeCell ref="S171:T171"/>
    <mergeCell ref="I122:K123"/>
    <mergeCell ref="F122:H123"/>
    <mergeCell ref="I134:K135"/>
    <mergeCell ref="F134:H135"/>
    <mergeCell ref="M108:N108"/>
    <mergeCell ref="J171:K171"/>
    <mergeCell ref="I194:K196"/>
    <mergeCell ref="I172:K173"/>
    <mergeCell ref="F172:H173"/>
    <mergeCell ref="B1:Q1"/>
    <mergeCell ref="A3:B3"/>
    <mergeCell ref="A97:B97"/>
    <mergeCell ref="J97:K97"/>
    <mergeCell ref="D93:E93"/>
    <mergeCell ref="D94:E94"/>
    <mergeCell ref="D95:E95"/>
    <mergeCell ref="F4:H4"/>
    <mergeCell ref="I4:K4"/>
    <mergeCell ref="L4:N4"/>
    <mergeCell ref="O4:Q4"/>
    <mergeCell ref="M96:N96"/>
    <mergeCell ref="P96:Q96"/>
    <mergeCell ref="D101:E101"/>
    <mergeCell ref="D102:E102"/>
    <mergeCell ref="J96:K96"/>
    <mergeCell ref="D100:E100"/>
    <mergeCell ref="D96:E96"/>
    <mergeCell ref="G96:H96"/>
    <mergeCell ref="D120:E120"/>
    <mergeCell ref="J108:K108"/>
    <mergeCell ref="D105:E105"/>
    <mergeCell ref="D103:E103"/>
    <mergeCell ref="G103:H103"/>
    <mergeCell ref="J103:K103"/>
    <mergeCell ref="I109:K109"/>
    <mergeCell ref="F109:H110"/>
    <mergeCell ref="B108:C108"/>
    <mergeCell ref="D106:E106"/>
    <mergeCell ref="D107:E107"/>
    <mergeCell ref="D108:E108"/>
    <mergeCell ref="G108:H108"/>
    <mergeCell ref="B121:C121"/>
    <mergeCell ref="D121:E121"/>
    <mergeCell ref="G121:H121"/>
    <mergeCell ref="J121:K121"/>
    <mergeCell ref="M121:N121"/>
    <mergeCell ref="D130:E130"/>
    <mergeCell ref="D131:E131"/>
    <mergeCell ref="D132:E132"/>
    <mergeCell ref="G133:H133"/>
    <mergeCell ref="J133:K133"/>
    <mergeCell ref="B133:C133"/>
    <mergeCell ref="B193:C193"/>
    <mergeCell ref="G193:H193"/>
    <mergeCell ref="J193:K193"/>
    <mergeCell ref="M193:N193"/>
    <mergeCell ref="P193:Q193"/>
    <mergeCell ref="B184:C184"/>
    <mergeCell ref="G184:H184"/>
    <mergeCell ref="J184:K184"/>
    <mergeCell ref="M184:N184"/>
    <mergeCell ref="P184:Q184"/>
    <mergeCell ref="B202:C202"/>
    <mergeCell ref="G202:H202"/>
    <mergeCell ref="J202:K202"/>
    <mergeCell ref="M202:N202"/>
    <mergeCell ref="P202:Q202"/>
    <mergeCell ref="R4:T4"/>
    <mergeCell ref="S96:T96"/>
    <mergeCell ref="G209:H209"/>
    <mergeCell ref="J209:K209"/>
    <mergeCell ref="M209:N209"/>
    <mergeCell ref="P209:Q209"/>
    <mergeCell ref="I203:K204"/>
    <mergeCell ref="F203:H204"/>
    <mergeCell ref="L203:N204"/>
    <mergeCell ref="O203:Q204"/>
    <mergeCell ref="M103:N103"/>
    <mergeCell ref="P103:Q103"/>
    <mergeCell ref="P121:Q121"/>
    <mergeCell ref="P108:Q108"/>
    <mergeCell ref="L194:N196"/>
    <mergeCell ref="O194:Q196"/>
    <mergeCell ref="B171:C171"/>
    <mergeCell ref="D171:E171"/>
    <mergeCell ref="G171:H171"/>
    <mergeCell ref="U194:W196"/>
    <mergeCell ref="V202:W202"/>
    <mergeCell ref="U203:W204"/>
    <mergeCell ref="V209:W209"/>
    <mergeCell ref="U4:W4"/>
    <mergeCell ref="V96:W96"/>
    <mergeCell ref="V103:W103"/>
    <mergeCell ref="V108:W108"/>
    <mergeCell ref="V121:W121"/>
    <mergeCell ref="V133:W133"/>
    <mergeCell ref="V171:W171"/>
    <mergeCell ref="V184:W184"/>
    <mergeCell ref="V193:W193"/>
  </mergeCells>
  <printOptions horizontalCentered="1"/>
  <pageMargins left="3.937007874015748E-2" right="0.23622047244094491" top="0.74803149606299213" bottom="0.7480314960629921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A.Dellis</dc:creator>
  <cp:lastModifiedBy>a_xaritos</cp:lastModifiedBy>
  <cp:lastPrinted>2023-05-03T12:01:52Z</cp:lastPrinted>
  <dcterms:created xsi:type="dcterms:W3CDTF">2022-03-01T12:33:17Z</dcterms:created>
  <dcterms:modified xsi:type="dcterms:W3CDTF">2023-07-20T10:23:21Z</dcterms:modified>
</cp:coreProperties>
</file>